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5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URSOS SENA 2026\MAR\ZONA FRANCA BTA EXCEL 2\G1 EXCEL INTERMEDIO ZFB\GUIAS G1 EXCEL_INTERM ZFB\"/>
    </mc:Choice>
  </mc:AlternateContent>
  <xr:revisionPtr revIDLastSave="0" documentId="13_ncr:1_{CE5EB555-D6F8-4294-82A4-9B6B5BD6282D}" xr6:coauthVersionLast="47" xr6:coauthVersionMax="47" xr10:uidLastSave="{00000000-0000-0000-0000-000000000000}"/>
  <bookViews>
    <workbookView xWindow="-108" yWindow="-108" windowWidth="23256" windowHeight="12456" tabRatio="711" xr2:uid="{81D47032-AA5B-407C-B0E9-F9813F8E8843}"/>
  </bookViews>
  <sheets>
    <sheet name="Ta_0 Venta_Excel" sheetId="6" r:id="rId1"/>
    <sheet name="Teo_Formatos" sheetId="7" r:id="rId2"/>
    <sheet name="Teo_Func_Vistas" sheetId="8" r:id="rId3"/>
    <sheet name="Utilidades" sheetId="9" r:id="rId4"/>
    <sheet name="Introd_Calc" sheetId="10" r:id="rId5"/>
    <sheet name="T1" sheetId="1" r:id="rId6"/>
    <sheet name="T2" sheetId="2" r:id="rId7"/>
    <sheet name="T3" sheetId="3" r:id="rId8"/>
    <sheet name="T4" sheetId="4" r:id="rId9"/>
    <sheet name="T5" sheetId="5" r:id="rId10"/>
    <sheet name="T6" sheetId="11" r:id="rId11"/>
  </sheets>
  <externalReferences>
    <externalReference r:id="rId12"/>
    <externalReference r:id="rId13"/>
  </externalReferences>
  <definedNames>
    <definedName name="CARGOS">[1]Validacion_Datos!$G$162:$G$164</definedName>
    <definedName name="Departamento">'[2]Validacion de datos'!$C$120</definedName>
    <definedName name="Departamentos">'[2]Validacion de datos'!$F$121:$F$125</definedName>
    <definedName name="Opc_Car">'[2]Validacion de datos'!$G$162:$G$164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0" l="1"/>
  <c r="G19" i="10"/>
  <c r="G18" i="10"/>
  <c r="G17" i="10"/>
  <c r="G16" i="10"/>
  <c r="G15" i="10"/>
  <c r="G13" i="10"/>
  <c r="G11" i="10"/>
  <c r="G10" i="10"/>
  <c r="G8" i="10"/>
  <c r="G7" i="10"/>
  <c r="G6" i="10"/>
  <c r="G5" i="10"/>
</calcChain>
</file>

<file path=xl/sharedStrings.xml><?xml version="1.0" encoding="utf-8"?>
<sst xmlns="http://schemas.openxmlformats.org/spreadsheetml/2006/main" count="211" uniqueCount="162">
  <si>
    <t>Fecha</t>
  </si>
  <si>
    <t>Unidades</t>
  </si>
  <si>
    <t>Ventas</t>
  </si>
  <si>
    <t>VALOR 1</t>
  </si>
  <si>
    <t>VALOR 2</t>
  </si>
  <si>
    <t>SUMA</t>
  </si>
  <si>
    <t>RESTA</t>
  </si>
  <si>
    <t>MULTIPLICACIÓN</t>
  </si>
  <si>
    <t>DIVISIÓN</t>
  </si>
  <si>
    <t>% Descuento</t>
  </si>
  <si>
    <t>Productos</t>
  </si>
  <si>
    <t>Descuento</t>
  </si>
  <si>
    <t>Leche</t>
  </si>
  <si>
    <t>Huevos</t>
  </si>
  <si>
    <t>Pan</t>
  </si>
  <si>
    <t>Arroz</t>
  </si>
  <si>
    <t>Frijoles</t>
  </si>
  <si>
    <t>Carne</t>
  </si>
  <si>
    <t>Pollo</t>
  </si>
  <si>
    <t>Pescado</t>
  </si>
  <si>
    <t>Frutas</t>
  </si>
  <si>
    <t>Verduras</t>
  </si>
  <si>
    <t>Total 
Venta</t>
  </si>
  <si>
    <t>Valor 
Unitario</t>
  </si>
  <si>
    <t>TOTALES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</si>
  <si>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</si>
  <si>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</si>
  <si>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</si>
  <si>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</si>
  <si>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</si>
  <si>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</si>
  <si>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</si>
  <si>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</si>
  <si>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</si>
  <si>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</si>
  <si>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</si>
  <si>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</si>
  <si>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Lun</t>
  </si>
  <si>
    <t>Mar.</t>
  </si>
  <si>
    <t>Mié.</t>
  </si>
  <si>
    <t>Jue.</t>
  </si>
  <si>
    <t>Vie.</t>
  </si>
  <si>
    <t>FECHA</t>
  </si>
  <si>
    <t>% PARTICIPACIÓN</t>
  </si>
  <si>
    <t>TOTAL VENTAS</t>
  </si>
  <si>
    <t>Caso Fecha</t>
  </si>
  <si>
    <t>TEXTO</t>
  </si>
  <si>
    <t>Reunión día</t>
  </si>
  <si>
    <t>RESULTADO</t>
  </si>
  <si>
    <t>Caso %</t>
  </si>
  <si>
    <t>Participación del</t>
  </si>
  <si>
    <t>Caso $</t>
  </si>
  <si>
    <t>Total de ventas</t>
  </si>
  <si>
    <t>COMPONENTES DE LA VENTANA DE EXCEL</t>
  </si>
  <si>
    <t>BARRA DE TITULOS:</t>
  </si>
  <si>
    <t>BARRA DE ACCESO RAPIDO:</t>
  </si>
  <si>
    <t>BANDA O CINTA DE OPCIONES:</t>
  </si>
  <si>
    <t>BARRA DE FORMULAS:</t>
  </si>
  <si>
    <t>BARRA DE LETRAS:</t>
  </si>
  <si>
    <t>BARRA DE NUMEROS:</t>
  </si>
  <si>
    <t>BARRA DE ETIQUETAS:</t>
  </si>
  <si>
    <t>BARRA DE DESPLAZAMIENTO HORIZONTAL:</t>
  </si>
  <si>
    <t>BARRA DE ESTADO:</t>
  </si>
  <si>
    <t>AREA DE TRABAJO:</t>
  </si>
  <si>
    <t>S</t>
  </si>
  <si>
    <t>Operadores Aritmeticos
o Matemáticos</t>
  </si>
  <si>
    <t>PROCESO GENERAL</t>
  </si>
  <si>
    <t>Ejemplo 
Aplicativo</t>
  </si>
  <si>
    <t>Resultado</t>
  </si>
  <si>
    <t>Explicación de lo obtenido</t>
  </si>
  <si>
    <t>+</t>
  </si>
  <si>
    <t>Suma</t>
  </si>
  <si>
    <t>=</t>
  </si>
  <si>
    <t>=Valor1+Valor2+Valor3+…+Valorn</t>
  </si>
  <si>
    <t>=2+5+7+10</t>
  </si>
  <si>
    <t>Hace la suma de 2 mas 5 mas 7 mas 10</t>
  </si>
  <si>
    <t>-</t>
  </si>
  <si>
    <t>Resta</t>
  </si>
  <si>
    <t>=Valor1-Valor2-Valor3-…-Valorn</t>
  </si>
  <si>
    <t>=20-5-4</t>
  </si>
  <si>
    <t>Hace la Resta de 20 menos 5 menos 4</t>
  </si>
  <si>
    <t>*</t>
  </si>
  <si>
    <t>Producto</t>
  </si>
  <si>
    <t>=Valor1*Valor2*Valor3*…*Valorn</t>
  </si>
  <si>
    <t>=3*2*5</t>
  </si>
  <si>
    <t>Hace el Producto de 3 por 2 por 5</t>
  </si>
  <si>
    <t>/</t>
  </si>
  <si>
    <t>División</t>
  </si>
  <si>
    <t>=Valor1/Valor2</t>
  </si>
  <si>
    <t>=20/5</t>
  </si>
  <si>
    <t>Hace la División de 20 entre 5</t>
  </si>
  <si>
    <t>^</t>
  </si>
  <si>
    <t>Se utiliza para:</t>
  </si>
  <si>
    <t>- Potencia</t>
  </si>
  <si>
    <t>=Número^Potencia</t>
  </si>
  <si>
    <t>=4^2</t>
  </si>
  <si>
    <t>Coge 4 elevado al cuandrado</t>
  </si>
  <si>
    <t>- Raices</t>
  </si>
  <si>
    <t>=Valor^(1/Raíz)</t>
  </si>
  <si>
    <t>=8^(1/3)</t>
  </si>
  <si>
    <t>Obtiene la Raíz Cúbica de 8</t>
  </si>
  <si>
    <t>Operadore de Unión</t>
  </si>
  <si>
    <t>&amp;</t>
  </si>
  <si>
    <t>Se utiliza para:
Unir información que esta en distintas celdas en una sóla.</t>
  </si>
  <si>
    <t>=Dato1&amp;Dato2&amp;Dato3…</t>
  </si>
  <si>
    <t>=23&amp;"m"</t>
  </si>
  <si>
    <t>Une 23 con la letra m</t>
  </si>
  <si>
    <t>Operadores Lógicos o de Comparación</t>
  </si>
  <si>
    <t>&gt;</t>
  </si>
  <si>
    <r>
      <t xml:space="preserve">Se utilizan para </t>
    </r>
    <r>
      <rPr>
        <b/>
        <sz val="15"/>
        <color indexed="60"/>
        <rFont val="Arial"/>
        <family val="2"/>
      </rPr>
      <t>comparar</t>
    </r>
    <r>
      <rPr>
        <sz val="15"/>
        <color indexed="8"/>
        <rFont val="Arial"/>
        <family val="2"/>
      </rPr>
      <t xml:space="preserve"> reglas o valores. Su repuesta son</t>
    </r>
    <r>
      <rPr>
        <b/>
        <sz val="15"/>
        <color indexed="8"/>
        <rFont val="Arial"/>
        <family val="2"/>
      </rPr>
      <t xml:space="preserve"> valores lógicos</t>
    </r>
    <r>
      <rPr>
        <sz val="15"/>
        <color indexed="8"/>
        <rFont val="Arial"/>
        <family val="2"/>
      </rPr>
      <t xml:space="preserve">, cuando se cumple </t>
    </r>
    <r>
      <rPr>
        <b/>
        <sz val="15"/>
        <color indexed="8"/>
        <rFont val="Arial"/>
        <family val="2"/>
      </rPr>
      <t>Verdadero</t>
    </r>
    <r>
      <rPr>
        <sz val="15"/>
        <color indexed="8"/>
        <rFont val="Arial"/>
        <family val="2"/>
      </rPr>
      <t xml:space="preserve"> en caso contrario</t>
    </r>
    <r>
      <rPr>
        <b/>
        <sz val="15"/>
        <color indexed="8"/>
        <rFont val="Arial"/>
        <family val="2"/>
      </rPr>
      <t xml:space="preserve"> Falso</t>
    </r>
    <r>
      <rPr>
        <sz val="15"/>
        <color indexed="8"/>
        <rFont val="Arial"/>
        <family val="2"/>
      </rPr>
      <t>.</t>
    </r>
  </si>
  <si>
    <t>=Valor1&gt;Valor2</t>
  </si>
  <si>
    <t>=50&gt;57</t>
  </si>
  <si>
    <t>Verifica que 50 sea mayor que 57</t>
  </si>
  <si>
    <t>&lt;</t>
  </si>
  <si>
    <t>=Valor1&lt;Valor2</t>
  </si>
  <si>
    <t>=50&lt;57</t>
  </si>
  <si>
    <t>Verifica que 50 sea menor que 57</t>
  </si>
  <si>
    <t>&gt;=</t>
  </si>
  <si>
    <t>=Valor1&gt;=Valor2</t>
  </si>
  <si>
    <t>=67&gt;=57</t>
  </si>
  <si>
    <t>Compara que 67 sea mayor o igual a 57</t>
  </si>
  <si>
    <t>&lt;=</t>
  </si>
  <si>
    <t>=Valor1&lt;=Valor2</t>
  </si>
  <si>
    <t>=67&lt;=67</t>
  </si>
  <si>
    <t>Compara que 67 sea menor o igual a 67</t>
  </si>
  <si>
    <t>=Valor1=Valor2</t>
  </si>
  <si>
    <t>=67=67</t>
  </si>
  <si>
    <t>Compara que 67 sea igual a 67</t>
  </si>
  <si>
    <t>&lt;&gt;</t>
  </si>
  <si>
    <t>=Valor1&lt;&gt;Valor2</t>
  </si>
  <si>
    <t>=67&lt;&gt;67</t>
  </si>
  <si>
    <t>Compara que 67 sea distinto de 67</t>
  </si>
  <si>
    <t>Tabla de Puntajes</t>
  </si>
  <si>
    <t>Ganado</t>
  </si>
  <si>
    <t>Perdido</t>
  </si>
  <si>
    <t>Empatado</t>
  </si>
  <si>
    <t>Cantidad Total de Partidos Jugados</t>
  </si>
  <si>
    <t>Disciplina</t>
  </si>
  <si>
    <t>Ganados</t>
  </si>
  <si>
    <t>Empatados</t>
  </si>
  <si>
    <t>Perdidos</t>
  </si>
  <si>
    <t>Puntos</t>
  </si>
  <si>
    <t>Handball</t>
  </si>
  <si>
    <t>Voleyball</t>
  </si>
  <si>
    <t>Basquet</t>
  </si>
  <si>
    <t>Futball</t>
  </si>
  <si>
    <t>Cestoball</t>
  </si>
  <si>
    <t>Hockey</t>
  </si>
  <si>
    <t>Rugby</t>
  </si>
  <si>
    <t>Tenis</t>
  </si>
  <si>
    <t>Totales</t>
  </si>
  <si>
    <t>DE ACUERDO A LOS DATOS INDICADOS CALCULAR</t>
  </si>
  <si>
    <t>- Partidos Empatados</t>
  </si>
  <si>
    <t>- Total de Puntos</t>
  </si>
  <si>
    <t>9.5%</t>
  </si>
  <si>
    <t>Completar la siguiente planilla con la información que falta y darle el formato adecuado</t>
  </si>
  <si>
    <t>BARRA DE MENUS O PESTAÑAS O FICHAS:</t>
  </si>
  <si>
    <t>PROMEDIO VENTAS</t>
  </si>
  <si>
    <t>MAXIMO VENTAS</t>
  </si>
  <si>
    <t>MINIMO VENTAS</t>
  </si>
  <si>
    <t>N° DE VENTAS</t>
  </si>
  <si>
    <t>Torneo Polideportivo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</si>
</sst>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0.0%"/>
    <numFmt numFmtId="167" formatCode="&quot;$&quot;\ #,##0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b/>
      <sz val="20"/>
      <color theme="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3"/>
      <color theme="1"/>
      <name val="Arial"/>
      <family val="2"/>
    </font>
    <font>
      <b/>
      <sz val="16"/>
      <color theme="1"/>
      <name val="Arial"/>
      <family val="2"/>
    </font>
    <font>
      <sz val="18"/>
      <color theme="1"/>
      <name val="Aptos Narrow"/>
      <family val="2"/>
      <scheme val="minor"/>
    </font>
    <font>
      <sz val="14"/>
      <color theme="1"/>
      <name val="Arial"/>
      <family val="2"/>
    </font>
    <font>
      <sz val="17"/>
      <color theme="1"/>
      <name val="Arial"/>
      <family val="2"/>
    </font>
    <font>
      <sz val="15"/>
      <color theme="1"/>
      <name val="Arial"/>
      <family val="2"/>
    </font>
    <font>
      <sz val="20"/>
      <color theme="1"/>
      <name val="Arial"/>
      <family val="2"/>
    </font>
    <font>
      <sz val="13"/>
      <color theme="1"/>
      <name val="Arial"/>
      <family val="2"/>
    </font>
    <font>
      <b/>
      <sz val="15"/>
      <color indexed="60"/>
      <name val="Arial"/>
      <family val="2"/>
    </font>
    <font>
      <sz val="15"/>
      <color indexed="8"/>
      <name val="Arial"/>
      <family val="2"/>
    </font>
    <font>
      <b/>
      <sz val="15"/>
      <color indexed="8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4DC9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7DA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15151"/>
        <bgColor indexed="64"/>
      </patternFill>
    </fill>
    <fill>
      <patternFill patternType="solid">
        <fgColor rgb="FF7BEBD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C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slantDashDot">
        <color indexed="46"/>
      </left>
      <right style="thin">
        <color indexed="64"/>
      </right>
      <top style="slantDashDot">
        <color indexed="46"/>
      </top>
      <bottom style="thin">
        <color indexed="64"/>
      </bottom>
      <diagonal/>
    </border>
    <border>
      <left style="thin">
        <color indexed="64"/>
      </left>
      <right style="slantDashDot">
        <color indexed="46"/>
      </right>
      <top style="slantDashDot">
        <color indexed="46"/>
      </top>
      <bottom style="thin">
        <color indexed="64"/>
      </bottom>
      <diagonal/>
    </border>
    <border>
      <left style="slantDashDot">
        <color indexed="4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46"/>
      </right>
      <top style="thin">
        <color indexed="64"/>
      </top>
      <bottom style="thin">
        <color indexed="64"/>
      </bottom>
      <diagonal/>
    </border>
    <border>
      <left style="slantDashDot">
        <color indexed="46"/>
      </left>
      <right style="thin">
        <color indexed="64"/>
      </right>
      <top style="thin">
        <color indexed="64"/>
      </top>
      <bottom style="slantDashDot">
        <color indexed="46"/>
      </bottom>
      <diagonal/>
    </border>
    <border>
      <left style="thin">
        <color indexed="64"/>
      </left>
      <right style="slantDashDot">
        <color indexed="46"/>
      </right>
      <top style="thin">
        <color indexed="64"/>
      </top>
      <bottom style="slantDashDot">
        <color indexed="46"/>
      </bottom>
      <diagonal/>
    </border>
    <border>
      <left style="slantDashDot">
        <color indexed="46"/>
      </left>
      <right/>
      <top style="slantDashDot">
        <color indexed="46"/>
      </top>
      <bottom style="slantDashDot">
        <color indexed="46"/>
      </bottom>
      <diagonal/>
    </border>
    <border>
      <left/>
      <right/>
      <top style="slantDashDot">
        <color indexed="46"/>
      </top>
      <bottom style="slantDashDot">
        <color indexed="46"/>
      </bottom>
      <diagonal/>
    </border>
    <border>
      <left/>
      <right style="slantDashDot">
        <color indexed="46"/>
      </right>
      <top style="slantDashDot">
        <color indexed="46"/>
      </top>
      <bottom style="slantDashDot">
        <color indexed="46"/>
      </bottom>
      <diagonal/>
    </border>
    <border>
      <left style="slantDashDot">
        <color indexed="46"/>
      </left>
      <right style="thin">
        <color indexed="64"/>
      </right>
      <top style="slantDashDot">
        <color indexed="46"/>
      </top>
      <bottom style="slantDashDot">
        <color indexed="46"/>
      </bottom>
      <diagonal/>
    </border>
    <border>
      <left style="thin">
        <color indexed="64"/>
      </left>
      <right style="thin">
        <color indexed="64"/>
      </right>
      <top style="slantDashDot">
        <color indexed="46"/>
      </top>
      <bottom style="slantDashDot">
        <color indexed="46"/>
      </bottom>
      <diagonal/>
    </border>
    <border>
      <left style="thin">
        <color indexed="64"/>
      </left>
      <right style="slantDashDot">
        <color indexed="46"/>
      </right>
      <top style="slantDashDot">
        <color indexed="46"/>
      </top>
      <bottom style="slantDashDot">
        <color indexed="4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</cellStyleXfs>
  <cellXfs count="185">
    <xf numFmtId="0" fontId="0" fillId="0" borderId="0" xfId="0"/>
    <xf numFmtId="0" fontId="4" fillId="2" borderId="0" xfId="0" applyFont="1" applyFill="1"/>
    <xf numFmtId="164" fontId="0" fillId="3" borderId="0" xfId="1" applyNumberFormat="1" applyFont="1" applyFill="1"/>
    <xf numFmtId="0" fontId="4" fillId="2" borderId="1" xfId="0" applyFont="1" applyFill="1" applyBorder="1" applyAlignment="1">
      <alignment horizontal="center" vertical="center"/>
    </xf>
    <xf numFmtId="14" fontId="0" fillId="3" borderId="1" xfId="0" applyNumberFormat="1" applyFill="1" applyBorder="1"/>
    <xf numFmtId="164" fontId="0" fillId="3" borderId="1" xfId="1" applyNumberFormat="1" applyFont="1" applyFill="1" applyBorder="1"/>
    <xf numFmtId="165" fontId="0" fillId="3" borderId="1" xfId="2" applyNumberFormat="1" applyFont="1" applyFill="1" applyBorder="1"/>
    <xf numFmtId="0" fontId="0" fillId="3" borderId="1" xfId="0" applyFill="1" applyBorder="1" applyAlignment="1">
      <alignment horizontal="left" vertical="center" inden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indent="1"/>
    </xf>
    <xf numFmtId="0" fontId="0" fillId="4" borderId="6" xfId="0" applyFill="1" applyBorder="1"/>
    <xf numFmtId="0" fontId="0" fillId="3" borderId="7" xfId="0" applyFill="1" applyBorder="1" applyAlignment="1">
      <alignment horizontal="left" vertical="center" indent="1"/>
    </xf>
    <xf numFmtId="165" fontId="0" fillId="3" borderId="8" xfId="2" applyNumberFormat="1" applyFont="1" applyFill="1" applyBorder="1"/>
    <xf numFmtId="0" fontId="0" fillId="4" borderId="8" xfId="0" applyFill="1" applyBorder="1"/>
    <xf numFmtId="0" fontId="0" fillId="4" borderId="9" xfId="0" applyFill="1" applyBorder="1"/>
    <xf numFmtId="0" fontId="4" fillId="2" borderId="3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center" indent="1"/>
    </xf>
    <xf numFmtId="165" fontId="0" fillId="3" borderId="13" xfId="2" applyNumberFormat="1" applyFont="1" applyFill="1" applyBorder="1"/>
    <xf numFmtId="0" fontId="0" fillId="3" borderId="13" xfId="0" applyFill="1" applyBorder="1" applyAlignment="1">
      <alignment horizontal="center" vertical="center"/>
    </xf>
    <xf numFmtId="0" fontId="0" fillId="4" borderId="13" xfId="0" applyFill="1" applyBorder="1"/>
    <xf numFmtId="0" fontId="0" fillId="4" borderId="14" xfId="0" applyFill="1" applyBorder="1"/>
    <xf numFmtId="0" fontId="3" fillId="5" borderId="17" xfId="0" applyFont="1" applyFill="1" applyBorder="1"/>
    <xf numFmtId="165" fontId="0" fillId="3" borderId="1" xfId="2" applyNumberFormat="1" applyFont="1" applyFill="1" applyBorder="1" applyAlignment="1">
      <alignment horizontal="center" vertical="center"/>
    </xf>
    <xf numFmtId="166" fontId="0" fillId="3" borderId="16" xfId="0" applyNumberFormat="1" applyFill="1" applyBorder="1" applyAlignment="1">
      <alignment horizontal="center" vertical="center"/>
    </xf>
    <xf numFmtId="166" fontId="0" fillId="3" borderId="17" xfId="0" applyNumberFormat="1" applyFill="1" applyBorder="1" applyAlignment="1">
      <alignment horizontal="center" vertical="center"/>
    </xf>
    <xf numFmtId="165" fontId="0" fillId="3" borderId="6" xfId="2" applyNumberFormat="1" applyFont="1" applyFill="1" applyBorder="1"/>
    <xf numFmtId="165" fontId="0" fillId="3" borderId="8" xfId="2" applyNumberFormat="1" applyFont="1" applyFill="1" applyBorder="1" applyAlignment="1">
      <alignment horizontal="center" vertical="center"/>
    </xf>
    <xf numFmtId="165" fontId="0" fillId="3" borderId="9" xfId="2" applyNumberFormat="1" applyFont="1" applyFill="1" applyBorder="1"/>
    <xf numFmtId="0" fontId="2" fillId="2" borderId="1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/>
    </xf>
    <xf numFmtId="166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 indent="1"/>
    </xf>
    <xf numFmtId="14" fontId="5" fillId="3" borderId="0" xfId="0" applyNumberFormat="1" applyFont="1" applyFill="1"/>
    <xf numFmtId="10" fontId="5" fillId="3" borderId="0" xfId="0" applyNumberFormat="1" applyFont="1" applyFill="1"/>
    <xf numFmtId="0" fontId="5" fillId="0" borderId="0" xfId="0" applyFont="1"/>
    <xf numFmtId="0" fontId="5" fillId="3" borderId="0" xfId="0" applyFont="1" applyFill="1"/>
    <xf numFmtId="0" fontId="6" fillId="0" borderId="0" xfId="0" applyFont="1"/>
    <xf numFmtId="0" fontId="7" fillId="6" borderId="0" xfId="0" applyFont="1" applyFill="1"/>
    <xf numFmtId="0" fontId="9" fillId="0" borderId="0" xfId="0" applyFont="1" applyProtection="1">
      <protection hidden="1"/>
    </xf>
    <xf numFmtId="0" fontId="9" fillId="0" borderId="0" xfId="0" applyFont="1" applyProtection="1">
      <protection locked="0"/>
    </xf>
    <xf numFmtId="0" fontId="10" fillId="0" borderId="0" xfId="0" applyFont="1" applyProtection="1">
      <protection hidden="1"/>
    </xf>
    <xf numFmtId="0" fontId="11" fillId="8" borderId="0" xfId="0" applyFont="1" applyFill="1" applyAlignment="1" applyProtection="1">
      <alignment horizontal="center" vertical="center"/>
      <protection hidden="1"/>
    </xf>
    <xf numFmtId="0" fontId="12" fillId="8" borderId="0" xfId="0" applyFont="1" applyFill="1" applyAlignment="1" applyProtection="1">
      <alignment horizontal="left" vertical="center"/>
      <protection hidden="1"/>
    </xf>
    <xf numFmtId="0" fontId="9" fillId="8" borderId="0" xfId="0" applyFont="1" applyFill="1" applyProtection="1"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9" borderId="0" xfId="0" applyFont="1" applyFill="1" applyAlignment="1" applyProtection="1">
      <alignment horizontal="center" vertical="center"/>
      <protection hidden="1"/>
    </xf>
    <xf numFmtId="0" fontId="12" fillId="9" borderId="0" xfId="0" applyFont="1" applyFill="1" applyAlignment="1" applyProtection="1">
      <alignment horizontal="left" vertical="center"/>
      <protection hidden="1"/>
    </xf>
    <xf numFmtId="0" fontId="9" fillId="9" borderId="0" xfId="0" applyFont="1" applyFill="1" applyProtection="1">
      <protection hidden="1"/>
    </xf>
    <xf numFmtId="0" fontId="11" fillId="6" borderId="0" xfId="0" applyFont="1" applyFill="1" applyAlignment="1" applyProtection="1">
      <alignment horizontal="center" vertical="center"/>
      <protection hidden="1"/>
    </xf>
    <xf numFmtId="0" fontId="12" fillId="6" borderId="0" xfId="0" applyFont="1" applyFill="1" applyAlignment="1" applyProtection="1">
      <alignment horizontal="left" vertical="center"/>
      <protection hidden="1"/>
    </xf>
    <xf numFmtId="0" fontId="9" fillId="6" borderId="0" xfId="0" applyFont="1" applyFill="1" applyProtection="1">
      <protection hidden="1"/>
    </xf>
    <xf numFmtId="0" fontId="9" fillId="10" borderId="11" xfId="0" applyFont="1" applyFill="1" applyBorder="1" applyProtection="1">
      <protection hidden="1"/>
    </xf>
    <xf numFmtId="0" fontId="9" fillId="10" borderId="20" xfId="0" applyFont="1" applyFill="1" applyBorder="1" applyProtection="1">
      <protection hidden="1"/>
    </xf>
    <xf numFmtId="0" fontId="9" fillId="10" borderId="0" xfId="0" applyFont="1" applyFill="1" applyProtection="1">
      <protection hidden="1"/>
    </xf>
    <xf numFmtId="0" fontId="9" fillId="10" borderId="22" xfId="0" applyFont="1" applyFill="1" applyBorder="1" applyProtection="1">
      <protection hidden="1"/>
    </xf>
    <xf numFmtId="0" fontId="9" fillId="10" borderId="24" xfId="0" applyFont="1" applyFill="1" applyBorder="1" applyProtection="1">
      <protection hidden="1"/>
    </xf>
    <xf numFmtId="0" fontId="9" fillId="10" borderId="25" xfId="0" applyFont="1" applyFill="1" applyBorder="1" applyProtection="1">
      <protection hidden="1"/>
    </xf>
    <xf numFmtId="0" fontId="11" fillId="4" borderId="0" xfId="0" applyFont="1" applyFill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horizontal="left" vertical="center"/>
      <protection hidden="1"/>
    </xf>
    <xf numFmtId="0" fontId="9" fillId="4" borderId="0" xfId="0" applyFont="1" applyFill="1" applyProtection="1">
      <protection hidden="1"/>
    </xf>
    <xf numFmtId="0" fontId="11" fillId="11" borderId="0" xfId="0" applyFont="1" applyFill="1" applyAlignment="1" applyProtection="1">
      <alignment horizontal="center" vertical="center"/>
      <protection hidden="1"/>
    </xf>
    <xf numFmtId="0" fontId="12" fillId="11" borderId="0" xfId="0" applyFont="1" applyFill="1" applyAlignment="1" applyProtection="1">
      <alignment horizontal="left" vertical="center"/>
      <protection hidden="1"/>
    </xf>
    <xf numFmtId="0" fontId="9" fillId="11" borderId="0" xfId="0" applyFont="1" applyFill="1" applyProtection="1">
      <protection hidden="1"/>
    </xf>
    <xf numFmtId="0" fontId="12" fillId="0" borderId="0" xfId="0" applyFont="1" applyAlignment="1" applyProtection="1">
      <alignment horizontal="left" indent="1"/>
      <protection hidden="1"/>
    </xf>
    <xf numFmtId="0" fontId="11" fillId="12" borderId="0" xfId="0" applyFont="1" applyFill="1" applyAlignment="1" applyProtection="1">
      <alignment horizontal="center" vertical="center"/>
      <protection hidden="1"/>
    </xf>
    <xf numFmtId="0" fontId="12" fillId="12" borderId="0" xfId="0" applyFont="1" applyFill="1" applyAlignment="1" applyProtection="1">
      <alignment horizontal="left" vertical="center"/>
      <protection hidden="1"/>
    </xf>
    <xf numFmtId="0" fontId="9" fillId="12" borderId="0" xfId="0" applyFont="1" applyFill="1" applyProtection="1">
      <protection hidden="1"/>
    </xf>
    <xf numFmtId="0" fontId="12" fillId="12" borderId="0" xfId="0" applyFont="1" applyFill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 wrapText="1" indent="1"/>
      <protection hidden="1"/>
    </xf>
    <xf numFmtId="0" fontId="11" fillId="13" borderId="0" xfId="0" applyFont="1" applyFill="1" applyAlignment="1" applyProtection="1">
      <alignment horizontal="center" vertical="center"/>
      <protection hidden="1"/>
    </xf>
    <xf numFmtId="0" fontId="12" fillId="13" borderId="0" xfId="0" applyFont="1" applyFill="1" applyAlignment="1" applyProtection="1">
      <alignment horizontal="left" vertical="center"/>
      <protection hidden="1"/>
    </xf>
    <xf numFmtId="0" fontId="9" fillId="13" borderId="0" xfId="0" applyFont="1" applyFill="1" applyProtection="1">
      <protection hidden="1"/>
    </xf>
    <xf numFmtId="0" fontId="11" fillId="14" borderId="0" xfId="0" applyFont="1" applyFill="1" applyAlignment="1" applyProtection="1">
      <alignment horizontal="center" vertical="center"/>
      <protection hidden="1"/>
    </xf>
    <xf numFmtId="0" fontId="12" fillId="14" borderId="0" xfId="0" applyFont="1" applyFill="1" applyAlignment="1" applyProtection="1">
      <alignment horizontal="left" vertical="center"/>
      <protection hidden="1"/>
    </xf>
    <xf numFmtId="0" fontId="9" fillId="14" borderId="0" xfId="0" applyFont="1" applyFill="1" applyProtection="1">
      <protection hidden="1"/>
    </xf>
    <xf numFmtId="0" fontId="10" fillId="14" borderId="0" xfId="0" applyFont="1" applyFill="1" applyProtection="1">
      <protection hidden="1"/>
    </xf>
    <xf numFmtId="0" fontId="10" fillId="0" borderId="0" xfId="0" applyFont="1" applyProtection="1">
      <protection locked="0"/>
    </xf>
    <xf numFmtId="0" fontId="14" fillId="0" borderId="0" xfId="0" applyFont="1"/>
    <xf numFmtId="0" fontId="15" fillId="0" borderId="0" xfId="0" applyFont="1"/>
    <xf numFmtId="0" fontId="9" fillId="0" borderId="0" xfId="0" applyFont="1"/>
    <xf numFmtId="0" fontId="9" fillId="0" borderId="27" xfId="0" applyFont="1" applyBorder="1"/>
    <xf numFmtId="0" fontId="13" fillId="4" borderId="27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textRotation="90" shrinkToFit="1"/>
    </xf>
    <xf numFmtId="0" fontId="13" fillId="4" borderId="28" xfId="0" applyFont="1" applyFill="1" applyBorder="1" applyAlignment="1">
      <alignment horizontal="center" vertical="center"/>
    </xf>
    <xf numFmtId="0" fontId="16" fillId="16" borderId="29" xfId="0" applyFont="1" applyFill="1" applyBorder="1" applyAlignment="1">
      <alignment horizontal="center" vertical="center"/>
    </xf>
    <xf numFmtId="0" fontId="17" fillId="0" borderId="30" xfId="0" applyFont="1" applyBorder="1" applyAlignment="1">
      <alignment horizontal="left" vertical="center" indent="1"/>
    </xf>
    <xf numFmtId="49" fontId="15" fillId="10" borderId="30" xfId="0" applyNumberFormat="1" applyFont="1" applyFill="1" applyBorder="1" applyAlignment="1">
      <alignment horizontal="left" indent="1"/>
    </xf>
    <xf numFmtId="49" fontId="15" fillId="14" borderId="30" xfId="0" applyNumberFormat="1" applyFont="1" applyFill="1" applyBorder="1" applyAlignment="1">
      <alignment horizontal="left" indent="1"/>
    </xf>
    <xf numFmtId="0" fontId="15" fillId="16" borderId="30" xfId="0" applyFont="1" applyFill="1" applyBorder="1" applyAlignment="1">
      <alignment horizontal="center"/>
    </xf>
    <xf numFmtId="0" fontId="19" fillId="18" borderId="32" xfId="0" applyFont="1" applyFill="1" applyBorder="1"/>
    <xf numFmtId="0" fontId="16" fillId="16" borderId="33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left" vertical="center" indent="1"/>
    </xf>
    <xf numFmtId="49" fontId="15" fillId="10" borderId="10" xfId="0" applyNumberFormat="1" applyFont="1" applyFill="1" applyBorder="1" applyAlignment="1">
      <alignment horizontal="left" indent="1"/>
    </xf>
    <xf numFmtId="49" fontId="15" fillId="14" borderId="10" xfId="0" applyNumberFormat="1" applyFont="1" applyFill="1" applyBorder="1" applyAlignment="1">
      <alignment horizontal="left" indent="1"/>
    </xf>
    <xf numFmtId="0" fontId="15" fillId="16" borderId="10" xfId="0" applyFont="1" applyFill="1" applyBorder="1" applyAlignment="1">
      <alignment horizontal="center"/>
    </xf>
    <xf numFmtId="0" fontId="19" fillId="18" borderId="35" xfId="0" applyFont="1" applyFill="1" applyBorder="1"/>
    <xf numFmtId="0" fontId="16" fillId="16" borderId="33" xfId="0" quotePrefix="1" applyFont="1" applyFill="1" applyBorder="1" applyAlignment="1">
      <alignment horizontal="center" vertical="center"/>
    </xf>
    <xf numFmtId="49" fontId="17" fillId="0" borderId="10" xfId="0" applyNumberFormat="1" applyFont="1" applyBorder="1" applyAlignment="1">
      <alignment horizontal="left" vertical="center" wrapText="1" indent="1"/>
    </xf>
    <xf numFmtId="49" fontId="17" fillId="0" borderId="10" xfId="0" applyNumberFormat="1" applyFont="1" applyBorder="1" applyAlignment="1">
      <alignment horizontal="left" wrapText="1" indent="1"/>
    </xf>
    <xf numFmtId="0" fontId="9" fillId="0" borderId="0" xfId="0" applyFont="1" applyAlignment="1">
      <alignment vertical="top" wrapText="1"/>
    </xf>
    <xf numFmtId="49" fontId="17" fillId="0" borderId="10" xfId="0" applyNumberFormat="1" applyFont="1" applyBorder="1" applyAlignment="1">
      <alignment horizontal="left" indent="1"/>
    </xf>
    <xf numFmtId="49" fontId="15" fillId="0" borderId="39" xfId="0" applyNumberFormat="1" applyFont="1" applyBorder="1" applyAlignment="1">
      <alignment horizontal="left" indent="1"/>
    </xf>
    <xf numFmtId="0" fontId="15" fillId="0" borderId="39" xfId="0" applyFont="1" applyBorder="1" applyAlignment="1">
      <alignment horizontal="center"/>
    </xf>
    <xf numFmtId="0" fontId="19" fillId="0" borderId="40" xfId="0" applyFont="1" applyBorder="1"/>
    <xf numFmtId="0" fontId="16" fillId="20" borderId="41" xfId="0" quotePrefix="1" applyFont="1" applyFill="1" applyBorder="1" applyAlignment="1">
      <alignment horizontal="center" vertical="center"/>
    </xf>
    <xf numFmtId="0" fontId="17" fillId="0" borderId="42" xfId="0" applyFont="1" applyBorder="1" applyAlignment="1">
      <alignment horizontal="left" vertical="center" wrapText="1" indent="1"/>
    </xf>
    <xf numFmtId="49" fontId="15" fillId="10" borderId="42" xfId="0" applyNumberFormat="1" applyFont="1" applyFill="1" applyBorder="1" applyAlignment="1">
      <alignment horizontal="left" vertical="center" indent="1"/>
    </xf>
    <xf numFmtId="49" fontId="15" fillId="14" borderId="42" xfId="0" applyNumberFormat="1" applyFont="1" applyFill="1" applyBorder="1" applyAlignment="1">
      <alignment horizontal="left" vertical="center" indent="1"/>
    </xf>
    <xf numFmtId="0" fontId="15" fillId="16" borderId="42" xfId="0" applyFont="1" applyFill="1" applyBorder="1" applyAlignment="1">
      <alignment horizontal="center" vertical="center"/>
    </xf>
    <xf numFmtId="0" fontId="19" fillId="18" borderId="43" xfId="0" applyFont="1" applyFill="1" applyBorder="1" applyAlignment="1">
      <alignment horizontal="left" vertical="center"/>
    </xf>
    <xf numFmtId="49" fontId="15" fillId="0" borderId="42" xfId="0" applyNumberFormat="1" applyFont="1" applyBorder="1" applyAlignment="1">
      <alignment horizontal="left" vertical="center" indent="1"/>
    </xf>
    <xf numFmtId="0" fontId="15" fillId="0" borderId="42" xfId="0" applyFont="1" applyBorder="1" applyAlignment="1">
      <alignment horizontal="center" vertical="center"/>
    </xf>
    <xf numFmtId="0" fontId="19" fillId="0" borderId="43" xfId="0" applyFont="1" applyBorder="1" applyAlignment="1">
      <alignment horizontal="left" vertical="center"/>
    </xf>
    <xf numFmtId="0" fontId="16" fillId="22" borderId="41" xfId="0" quotePrefix="1" applyFont="1" applyFill="1" applyBorder="1" applyAlignment="1">
      <alignment horizontal="center" vertical="center"/>
    </xf>
    <xf numFmtId="0" fontId="23" fillId="0" borderId="0" xfId="3"/>
    <xf numFmtId="0" fontId="25" fillId="0" borderId="47" xfId="3" applyFont="1" applyBorder="1" applyAlignment="1">
      <alignment horizontal="right" indent="1"/>
    </xf>
    <xf numFmtId="0" fontId="23" fillId="0" borderId="48" xfId="3" applyBorder="1" applyAlignment="1">
      <alignment horizontal="right" indent="3"/>
    </xf>
    <xf numFmtId="0" fontId="25" fillId="0" borderId="49" xfId="3" applyFont="1" applyBorder="1" applyAlignment="1">
      <alignment horizontal="right" indent="1"/>
    </xf>
    <xf numFmtId="0" fontId="23" fillId="0" borderId="50" xfId="3" applyBorder="1" applyAlignment="1">
      <alignment horizontal="right" indent="3"/>
    </xf>
    <xf numFmtId="0" fontId="23" fillId="0" borderId="1" xfId="3" applyBorder="1"/>
    <xf numFmtId="0" fontId="25" fillId="0" borderId="1" xfId="3" applyFont="1" applyBorder="1" applyAlignment="1">
      <alignment horizontal="right" indent="1"/>
    </xf>
    <xf numFmtId="0" fontId="23" fillId="0" borderId="1" xfId="3" applyBorder="1" applyAlignment="1">
      <alignment horizontal="center"/>
    </xf>
    <xf numFmtId="0" fontId="25" fillId="0" borderId="0" xfId="3" applyFont="1"/>
    <xf numFmtId="0" fontId="25" fillId="5" borderId="54" xfId="3" applyFont="1" applyFill="1" applyBorder="1" applyAlignment="1">
      <alignment horizontal="center" vertical="center"/>
    </xf>
    <xf numFmtId="0" fontId="25" fillId="5" borderId="55" xfId="3" applyFont="1" applyFill="1" applyBorder="1" applyAlignment="1">
      <alignment horizontal="center" vertical="center"/>
    </xf>
    <xf numFmtId="0" fontId="25" fillId="5" borderId="56" xfId="3" applyFont="1" applyFill="1" applyBorder="1" applyAlignment="1">
      <alignment horizontal="center" vertical="center"/>
    </xf>
    <xf numFmtId="0" fontId="23" fillId="0" borderId="57" xfId="3" applyBorder="1"/>
    <xf numFmtId="0" fontId="23" fillId="0" borderId="57" xfId="3" applyBorder="1" applyAlignment="1">
      <alignment horizontal="center"/>
    </xf>
    <xf numFmtId="0" fontId="23" fillId="0" borderId="13" xfId="3" applyBorder="1"/>
    <xf numFmtId="0" fontId="23" fillId="0" borderId="13" xfId="3" applyBorder="1" applyAlignment="1">
      <alignment horizontal="center"/>
    </xf>
    <xf numFmtId="0" fontId="25" fillId="9" borderId="54" xfId="3" applyFont="1" applyFill="1" applyBorder="1" applyAlignment="1">
      <alignment horizontal="center"/>
    </xf>
    <xf numFmtId="0" fontId="25" fillId="9" borderId="55" xfId="3" applyFont="1" applyFill="1" applyBorder="1" applyAlignment="1">
      <alignment horizontal="center"/>
    </xf>
    <xf numFmtId="0" fontId="25" fillId="0" borderId="1" xfId="3" applyFont="1" applyBorder="1"/>
    <xf numFmtId="0" fontId="0" fillId="25" borderId="0" xfId="0" applyFill="1"/>
    <xf numFmtId="0" fontId="4" fillId="2" borderId="1" xfId="0" applyFont="1" applyFill="1" applyBorder="1"/>
    <xf numFmtId="9" fontId="0" fillId="3" borderId="1" xfId="0" applyNumberFormat="1" applyFill="1" applyBorder="1" applyAlignment="1">
      <alignment horizontal="center" vertical="center"/>
    </xf>
    <xf numFmtId="0" fontId="23" fillId="0" borderId="57" xfId="3" applyBorder="1" applyAlignment="1">
      <alignment horizontal="left"/>
    </xf>
    <xf numFmtId="49" fontId="23" fillId="0" borderId="57" xfId="3" applyNumberFormat="1" applyBorder="1" applyAlignment="1">
      <alignment horizontal="left"/>
    </xf>
    <xf numFmtId="0" fontId="0" fillId="3" borderId="1" xfId="0" applyFill="1" applyBorder="1"/>
    <xf numFmtId="49" fontId="0" fillId="3" borderId="1" xfId="0" applyNumberFormat="1" applyFill="1" applyBorder="1"/>
    <xf numFmtId="9" fontId="0" fillId="3" borderId="1" xfId="4" applyFont="1" applyFill="1" applyBorder="1"/>
    <xf numFmtId="0" fontId="4" fillId="2" borderId="0" xfId="0" applyFont="1" applyFill="1" applyAlignment="1">
      <alignment horizontal="right" indent="1"/>
    </xf>
    <xf numFmtId="0" fontId="4" fillId="25" borderId="0" xfId="0" applyFont="1" applyFill="1" applyAlignment="1">
      <alignment horizontal="right" indent="1"/>
    </xf>
    <xf numFmtId="49" fontId="3" fillId="5" borderId="16" xfId="0" applyNumberFormat="1" applyFont="1" applyFill="1" applyBorder="1"/>
    <xf numFmtId="167" fontId="5" fillId="3" borderId="0" xfId="2" applyNumberFormat="1" applyFont="1" applyFill="1"/>
    <xf numFmtId="0" fontId="5" fillId="26" borderId="0" xfId="0" applyFont="1" applyFill="1"/>
    <xf numFmtId="0" fontId="8" fillId="7" borderId="18" xfId="0" applyFont="1" applyFill="1" applyBorder="1" applyAlignment="1" applyProtection="1">
      <alignment horizontal="center" vertical="center"/>
      <protection hidden="1"/>
    </xf>
    <xf numFmtId="0" fontId="11" fillId="10" borderId="19" xfId="0" applyFont="1" applyFill="1" applyBorder="1" applyAlignment="1" applyProtection="1">
      <alignment horizontal="center" vertical="center"/>
      <protection hidden="1"/>
    </xf>
    <xf numFmtId="0" fontId="11" fillId="10" borderId="21" xfId="0" applyFont="1" applyFill="1" applyBorder="1" applyAlignment="1" applyProtection="1">
      <alignment horizontal="center" vertical="center"/>
      <protection hidden="1"/>
    </xf>
    <xf numFmtId="0" fontId="11" fillId="10" borderId="23" xfId="0" applyFont="1" applyFill="1" applyBorder="1" applyAlignment="1" applyProtection="1">
      <alignment horizontal="center" vertical="center"/>
      <protection hidden="1"/>
    </xf>
    <xf numFmtId="0" fontId="13" fillId="10" borderId="19" xfId="0" applyFont="1" applyFill="1" applyBorder="1" applyAlignment="1" applyProtection="1">
      <alignment horizontal="center" vertical="center" textRotation="60"/>
      <protection hidden="1"/>
    </xf>
    <xf numFmtId="0" fontId="13" fillId="10" borderId="21" xfId="0" applyFont="1" applyFill="1" applyBorder="1" applyAlignment="1" applyProtection="1">
      <alignment horizontal="center" vertical="center" textRotation="60"/>
      <protection hidden="1"/>
    </xf>
    <xf numFmtId="0" fontId="13" fillId="10" borderId="23" xfId="0" applyFont="1" applyFill="1" applyBorder="1" applyAlignment="1" applyProtection="1">
      <alignment horizontal="center" vertical="center" textRotation="60"/>
      <protection hidden="1"/>
    </xf>
    <xf numFmtId="0" fontId="9" fillId="14" borderId="0" xfId="0" applyFont="1" applyFill="1" applyAlignment="1" applyProtection="1">
      <alignment horizontal="center"/>
      <protection hidden="1"/>
    </xf>
    <xf numFmtId="0" fontId="13" fillId="15" borderId="26" xfId="0" quotePrefix="1" applyFont="1" applyFill="1" applyBorder="1" applyAlignment="1">
      <alignment horizontal="center" vertical="center" wrapText="1"/>
    </xf>
    <xf numFmtId="0" fontId="13" fillId="15" borderId="27" xfId="0" quotePrefix="1" applyFont="1" applyFill="1" applyBorder="1" applyAlignment="1">
      <alignment horizontal="center" vertical="center"/>
    </xf>
    <xf numFmtId="0" fontId="18" fillId="17" borderId="31" xfId="0" applyFont="1" applyFill="1" applyBorder="1" applyAlignment="1">
      <alignment horizontal="center" vertical="center"/>
    </xf>
    <xf numFmtId="0" fontId="18" fillId="17" borderId="34" xfId="0" applyFont="1" applyFill="1" applyBorder="1" applyAlignment="1">
      <alignment horizontal="center" vertical="center"/>
    </xf>
    <xf numFmtId="0" fontId="18" fillId="17" borderId="38" xfId="0" applyFont="1" applyFill="1" applyBorder="1" applyAlignment="1">
      <alignment horizontal="center" vertical="center"/>
    </xf>
    <xf numFmtId="0" fontId="18" fillId="16" borderId="33" xfId="0" applyFont="1" applyFill="1" applyBorder="1" applyAlignment="1">
      <alignment horizontal="center" vertical="center"/>
    </xf>
    <xf numFmtId="0" fontId="18" fillId="19" borderId="36" xfId="0" applyFont="1" applyFill="1" applyBorder="1" applyAlignment="1">
      <alignment horizontal="center" vertical="center"/>
    </xf>
    <xf numFmtId="0" fontId="18" fillId="19" borderId="37" xfId="0" applyFont="1" applyFill="1" applyBorder="1" applyAlignment="1">
      <alignment horizontal="center" vertical="center"/>
    </xf>
    <xf numFmtId="0" fontId="18" fillId="21" borderId="36" xfId="0" applyFont="1" applyFill="1" applyBorder="1" applyAlignment="1">
      <alignment horizontal="center" vertical="center" wrapText="1"/>
    </xf>
    <xf numFmtId="0" fontId="18" fillId="21" borderId="37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24" fillId="23" borderId="45" xfId="3" applyFont="1" applyFill="1" applyBorder="1" applyAlignment="1">
      <alignment horizontal="center" vertical="center"/>
    </xf>
    <xf numFmtId="0" fontId="24" fillId="23" borderId="46" xfId="3" applyFont="1" applyFill="1" applyBorder="1" applyAlignment="1">
      <alignment horizontal="center" vertical="center"/>
    </xf>
    <xf numFmtId="0" fontId="26" fillId="24" borderId="51" xfId="3" applyFont="1" applyFill="1" applyBorder="1" applyAlignment="1">
      <alignment horizontal="center"/>
    </xf>
    <xf numFmtId="0" fontId="26" fillId="24" borderId="52" xfId="3" applyFont="1" applyFill="1" applyBorder="1" applyAlignment="1">
      <alignment horizontal="center"/>
    </xf>
    <xf numFmtId="0" fontId="26" fillId="24" borderId="53" xfId="3" applyFont="1" applyFill="1" applyBorder="1" applyAlignment="1">
      <alignment horizontal="center"/>
    </xf>
    <xf numFmtId="49" fontId="27" fillId="0" borderId="1" xfId="3" applyNumberFormat="1" applyFont="1" applyBorder="1" applyAlignment="1">
      <alignment horizontal="left" indent="2"/>
    </xf>
    <xf numFmtId="49" fontId="25" fillId="0" borderId="1" xfId="3" applyNumberFormat="1" applyFont="1" applyBorder="1" applyAlignment="1">
      <alignment horizontal="left" indent="2"/>
    </xf>
  </cellXfs>
  <cellStyles count="5">
    <cellStyle name="Millares" xfId="1" builtinId="3"/>
    <cellStyle name="Moneda" xfId="2" builtinId="4"/>
    <cellStyle name="Normal" xfId="0" builtinId="0"/>
    <cellStyle name="Normal 2" xfId="3" xr:uid="{7A559614-6A31-432A-BC86-2049BD1F485F}"/>
    <cellStyle name="Porcentaje" xfId="4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0.emf"/><Relationship Id="rId2" Type="http://schemas.openxmlformats.org/officeDocument/2006/relationships/image" Target="../media/image19.emf"/><Relationship Id="rId1" Type="http://schemas.openxmlformats.org/officeDocument/2006/relationships/image" Target="../media/image18.emf"/><Relationship Id="rId5" Type="http://schemas.openxmlformats.org/officeDocument/2006/relationships/image" Target="../media/image22.emf"/><Relationship Id="rId4" Type="http://schemas.openxmlformats.org/officeDocument/2006/relationships/image" Target="../media/image2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5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2319618</xdr:colOff>
      <xdr:row>2</xdr:row>
      <xdr:rowOff>258700</xdr:rowOff>
    </xdr:from>
    <xdr:ext cx="7922558" cy="424860"/>
    <xdr:pic>
      <xdr:nvPicPr>
        <xdr:cNvPr id="2" name="Imagen 1">
          <a:extLst>
            <a:ext uri="{FF2B5EF4-FFF2-40B4-BE49-F238E27FC236}">
              <a16:creationId xmlns:a16="http://schemas.microsoft.com/office/drawing/2014/main" id="{D9154C0E-5BF8-4CB2-A9CD-295D9C388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115236" y="1278435"/>
          <a:ext cx="7922558" cy="42486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1</xdr:col>
      <xdr:colOff>2599764</xdr:colOff>
      <xdr:row>5</xdr:row>
      <xdr:rowOff>277498</xdr:rowOff>
    </xdr:from>
    <xdr:ext cx="3204883" cy="404562"/>
    <xdr:pic>
      <xdr:nvPicPr>
        <xdr:cNvPr id="3" name="Imagen 2">
          <a:extLst>
            <a:ext uri="{FF2B5EF4-FFF2-40B4-BE49-F238E27FC236}">
              <a16:creationId xmlns:a16="http://schemas.microsoft.com/office/drawing/2014/main" id="{F17A2C31-6440-4CE6-BF8B-DEC92C389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95382" y="2238527"/>
          <a:ext cx="3204883" cy="404562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3</xdr:col>
      <xdr:colOff>145676</xdr:colOff>
      <xdr:row>8</xdr:row>
      <xdr:rowOff>269837</xdr:rowOff>
    </xdr:from>
    <xdr:ext cx="7788088" cy="385494"/>
    <xdr:pic>
      <xdr:nvPicPr>
        <xdr:cNvPr id="4" name="Imagen 4">
          <a:extLst>
            <a:ext uri="{FF2B5EF4-FFF2-40B4-BE49-F238E27FC236}">
              <a16:creationId xmlns:a16="http://schemas.microsoft.com/office/drawing/2014/main" id="{760789C7-4E29-4AF6-BCD1-049DD8881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441" y="3205778"/>
          <a:ext cx="7788088" cy="385494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12</xdr:row>
      <xdr:rowOff>66675</xdr:rowOff>
    </xdr:from>
    <xdr:ext cx="8152718" cy="598801"/>
    <xdr:pic>
      <xdr:nvPicPr>
        <xdr:cNvPr id="5" name="Imagen 4">
          <a:extLst>
            <a:ext uri="{FF2B5EF4-FFF2-40B4-BE49-F238E27FC236}">
              <a16:creationId xmlns:a16="http://schemas.microsoft.com/office/drawing/2014/main" id="{A3DCEDD4-FF3B-4EF4-8532-F5E5A45B4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787140" y="4318635"/>
          <a:ext cx="8152718" cy="598801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85729</xdr:colOff>
      <xdr:row>14</xdr:row>
      <xdr:rowOff>66675</xdr:rowOff>
    </xdr:from>
    <xdr:ext cx="8189332" cy="598668"/>
    <xdr:pic>
      <xdr:nvPicPr>
        <xdr:cNvPr id="6" name="Imagen 5">
          <a:extLst>
            <a:ext uri="{FF2B5EF4-FFF2-40B4-BE49-F238E27FC236}">
              <a16:creationId xmlns:a16="http://schemas.microsoft.com/office/drawing/2014/main" id="{BBDC3BFC-6B79-4139-A661-6398C0B32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796669" y="5644515"/>
          <a:ext cx="8189332" cy="598668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19050</xdr:colOff>
      <xdr:row>15</xdr:row>
      <xdr:rowOff>581346</xdr:rowOff>
    </xdr:from>
    <xdr:ext cx="8275049" cy="658539"/>
    <xdr:pic>
      <xdr:nvPicPr>
        <xdr:cNvPr id="7" name="Imagen 6">
          <a:extLst>
            <a:ext uri="{FF2B5EF4-FFF2-40B4-BE49-F238E27FC236}">
              <a16:creationId xmlns:a16="http://schemas.microsoft.com/office/drawing/2014/main" id="{50AF865C-71D1-48E0-BAE6-0EB782CD8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729990" y="6822126"/>
          <a:ext cx="8275049" cy="658539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46665</xdr:colOff>
      <xdr:row>17</xdr:row>
      <xdr:rowOff>538537</xdr:rowOff>
    </xdr:from>
    <xdr:ext cx="8294095" cy="650611"/>
    <xdr:pic>
      <xdr:nvPicPr>
        <xdr:cNvPr id="8" name="Imagen 7">
          <a:extLst>
            <a:ext uri="{FF2B5EF4-FFF2-40B4-BE49-F238E27FC236}">
              <a16:creationId xmlns:a16="http://schemas.microsoft.com/office/drawing/2014/main" id="{6A10F108-B852-4EF4-A6E8-0D190B629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757605" y="8105197"/>
          <a:ext cx="8294095" cy="650611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1</xdr:col>
      <xdr:colOff>2853577</xdr:colOff>
      <xdr:row>19</xdr:row>
      <xdr:rowOff>275105</xdr:rowOff>
    </xdr:from>
    <xdr:ext cx="8811746" cy="514524"/>
    <xdr:pic>
      <xdr:nvPicPr>
        <xdr:cNvPr id="9" name="Imagen 8">
          <a:extLst>
            <a:ext uri="{FF2B5EF4-FFF2-40B4-BE49-F238E27FC236}">
              <a16:creationId xmlns:a16="http://schemas.microsoft.com/office/drawing/2014/main" id="{5383E2EE-ED10-4349-96D8-2D397F52B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duotone>
            <a:prstClr val="black"/>
            <a:schemeClr val="tx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649195" y="9138958"/>
          <a:ext cx="8811746" cy="51452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1</xdr:col>
      <xdr:colOff>2718529</xdr:colOff>
      <xdr:row>22</xdr:row>
      <xdr:rowOff>210756</xdr:rowOff>
    </xdr:from>
    <xdr:ext cx="8969206" cy="484007"/>
    <xdr:pic>
      <xdr:nvPicPr>
        <xdr:cNvPr id="10" name="Imagen 9">
          <a:extLst>
            <a:ext uri="{FF2B5EF4-FFF2-40B4-BE49-F238E27FC236}">
              <a16:creationId xmlns:a16="http://schemas.microsoft.com/office/drawing/2014/main" id="{5AA051D4-8D35-44C0-9BC9-FBC68F91A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duotone>
            <a:prstClr val="black"/>
            <a:schemeClr val="accent3">
              <a:lumMod val="75000"/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514147" y="10049521"/>
          <a:ext cx="8969206" cy="484007"/>
        </a:xfrm>
        <a:prstGeom prst="rect">
          <a:avLst/>
        </a:prstGeom>
        <a:ln w="12700">
          <a:solidFill>
            <a:schemeClr val="accent2">
              <a:lumMod val="75000"/>
            </a:schemeClr>
          </a:solidFill>
        </a:ln>
      </xdr:spPr>
    </xdr:pic>
    <xdr:clientData/>
  </xdr:oneCellAnchor>
  <xdr:oneCellAnchor>
    <xdr:from>
      <xdr:col>1</xdr:col>
      <xdr:colOff>2701220</xdr:colOff>
      <xdr:row>25</xdr:row>
      <xdr:rowOff>132151</xdr:rowOff>
    </xdr:from>
    <xdr:ext cx="9064956" cy="533139"/>
    <xdr:pic>
      <xdr:nvPicPr>
        <xdr:cNvPr id="11" name="Imagen 10">
          <a:extLst>
            <a:ext uri="{FF2B5EF4-FFF2-40B4-BE49-F238E27FC236}">
              <a16:creationId xmlns:a16="http://schemas.microsoft.com/office/drawing/2014/main" id="{4610F8F3-25FB-4869-9E36-80AB35C21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duotone>
            <a:prstClr val="black"/>
            <a:schemeClr val="accent3">
              <a:lumMod val="75000"/>
              <a:tint val="45000"/>
              <a:satMod val="400000"/>
            </a:schemeClr>
          </a:duotone>
        </a:blip>
        <a:stretch>
          <a:fillRect/>
        </a:stretch>
      </xdr:blipFill>
      <xdr:spPr>
        <a:xfrm rot="16200000">
          <a:off x="7762746" y="6679919"/>
          <a:ext cx="533139" cy="9064956"/>
        </a:xfrm>
        <a:prstGeom prst="rect">
          <a:avLst/>
        </a:prstGeom>
      </xdr:spPr>
    </xdr:pic>
    <xdr:clientData/>
  </xdr:oneCellAnchor>
  <xdr:oneCellAnchor>
    <xdr:from>
      <xdr:col>1</xdr:col>
      <xdr:colOff>2892953</xdr:colOff>
      <xdr:row>28</xdr:row>
      <xdr:rowOff>175927</xdr:rowOff>
    </xdr:from>
    <xdr:ext cx="5645929" cy="460793"/>
    <xdr:pic>
      <xdr:nvPicPr>
        <xdr:cNvPr id="12" name="Imagen 11">
          <a:extLst>
            <a:ext uri="{FF2B5EF4-FFF2-40B4-BE49-F238E27FC236}">
              <a16:creationId xmlns:a16="http://schemas.microsoft.com/office/drawing/2014/main" id="{CC89E6F2-1212-4F5F-A42F-A4A1D7379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duotone>
            <a:prstClr val="black"/>
            <a:srgbClr val="333399">
              <a:tint val="45000"/>
              <a:satMod val="400000"/>
            </a:srgbClr>
          </a:duotone>
        </a:blip>
        <a:stretch>
          <a:fillRect/>
        </a:stretch>
      </xdr:blipFill>
      <xdr:spPr>
        <a:xfrm>
          <a:off x="3688571" y="11964515"/>
          <a:ext cx="5645929" cy="46079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2</xdr:col>
      <xdr:colOff>42337</xdr:colOff>
      <xdr:row>31</xdr:row>
      <xdr:rowOff>246529</xdr:rowOff>
    </xdr:from>
    <xdr:ext cx="6031251" cy="606008"/>
    <xdr:pic>
      <xdr:nvPicPr>
        <xdr:cNvPr id="13" name="Imagen 12">
          <a:extLst>
            <a:ext uri="{FF2B5EF4-FFF2-40B4-BE49-F238E27FC236}">
              <a16:creationId xmlns:a16="http://schemas.microsoft.com/office/drawing/2014/main" id="{76ACAD5E-C982-4B0D-B506-AE118817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duotone>
            <a:prstClr val="black"/>
            <a:schemeClr val="tx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751484" y="13010029"/>
          <a:ext cx="6031251" cy="606008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1</xdr:col>
      <xdr:colOff>2835089</xdr:colOff>
      <xdr:row>34</xdr:row>
      <xdr:rowOff>190501</xdr:rowOff>
    </xdr:from>
    <xdr:ext cx="9810086" cy="481937"/>
    <xdr:pic>
      <xdr:nvPicPr>
        <xdr:cNvPr id="14" name="Imagen 13">
          <a:extLst>
            <a:ext uri="{FF2B5EF4-FFF2-40B4-BE49-F238E27FC236}">
              <a16:creationId xmlns:a16="http://schemas.microsoft.com/office/drawing/2014/main" id="{5C61581C-4C84-45B7-8D69-F606C19CD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duotone>
            <a:schemeClr val="accent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630707" y="14097001"/>
          <a:ext cx="9810086" cy="481937"/>
        </a:xfrm>
        <a:prstGeom prst="rect">
          <a:avLst/>
        </a:prstGeom>
      </xdr:spPr>
    </xdr:pic>
    <xdr:clientData/>
  </xdr:oneCellAnchor>
  <xdr:twoCellAnchor>
    <xdr:from>
      <xdr:col>1</xdr:col>
      <xdr:colOff>76200</xdr:colOff>
      <xdr:row>38</xdr:row>
      <xdr:rowOff>38100</xdr:rowOff>
    </xdr:from>
    <xdr:to>
      <xdr:col>13</xdr:col>
      <xdr:colOff>678180</xdr:colOff>
      <xdr:row>62</xdr:row>
      <xdr:rowOff>152400</xdr:rowOff>
    </xdr:to>
    <xdr:grpSp>
      <xdr:nvGrpSpPr>
        <xdr:cNvPr id="15" name="Grupo 18">
          <a:extLst>
            <a:ext uri="{FF2B5EF4-FFF2-40B4-BE49-F238E27FC236}">
              <a16:creationId xmlns:a16="http://schemas.microsoft.com/office/drawing/2014/main" id="{978FDE88-5B98-487C-AD85-51EB66D298D4}"/>
            </a:ext>
          </a:extLst>
        </xdr:cNvPr>
        <xdr:cNvGrpSpPr>
          <a:grpSpLocks/>
        </xdr:cNvGrpSpPr>
      </xdr:nvGrpSpPr>
      <xdr:grpSpPr bwMode="auto">
        <a:xfrm>
          <a:off x="871818" y="15177247"/>
          <a:ext cx="12267303" cy="7106771"/>
          <a:chOff x="676275" y="12354617"/>
          <a:chExt cx="11591924" cy="3865867"/>
        </a:xfrm>
      </xdr:grpSpPr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C325C879-952E-B105-1AAE-0277C914D0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48024" y="12354617"/>
            <a:ext cx="9020175" cy="3865867"/>
          </a:xfrm>
          <a:prstGeom prst="rect">
            <a:avLst/>
          </a:prstGeom>
          <a:noFill/>
          <a:ln w="1270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Llamada rectangular 16">
            <a:extLst>
              <a:ext uri="{FF2B5EF4-FFF2-40B4-BE49-F238E27FC236}">
                <a16:creationId xmlns:a16="http://schemas.microsoft.com/office/drawing/2014/main" id="{4910C6D4-7353-8E57-D71C-3D05738AD9FE}"/>
              </a:ext>
            </a:extLst>
          </xdr:cNvPr>
          <xdr:cNvSpPr/>
        </xdr:nvSpPr>
        <xdr:spPr>
          <a:xfrm>
            <a:off x="676275" y="13313786"/>
            <a:ext cx="1573499" cy="629715"/>
          </a:xfrm>
          <a:prstGeom prst="wedgeRectCallout">
            <a:avLst>
              <a:gd name="adj1" fmla="val 117119"/>
              <a:gd name="adj2" fmla="val -189307"/>
            </a:avLst>
          </a:prstGeom>
          <a:ln w="12700"/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>
              <a:lnSpc>
                <a:spcPts val="900"/>
              </a:lnSpc>
            </a:pPr>
            <a:r>
              <a:rPr lang="es-CO" sz="11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BOTON:</a:t>
            </a:r>
            <a:r>
              <a:rPr lang="es-CO" sz="1100" b="1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SELECCIONAR TODO.</a:t>
            </a:r>
            <a:endParaRPr lang="es-CO" sz="11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" name="Llamada ovalada 17">
            <a:extLst>
              <a:ext uri="{FF2B5EF4-FFF2-40B4-BE49-F238E27FC236}">
                <a16:creationId xmlns:a16="http://schemas.microsoft.com/office/drawing/2014/main" id="{C6D3FEE2-69B9-4042-4432-F62F5E28102F}"/>
              </a:ext>
            </a:extLst>
          </xdr:cNvPr>
          <xdr:cNvSpPr/>
        </xdr:nvSpPr>
        <xdr:spPr>
          <a:xfrm>
            <a:off x="820633" y="14368871"/>
            <a:ext cx="1508538" cy="1351177"/>
          </a:xfrm>
          <a:prstGeom prst="wedgeEllipseCallout">
            <a:avLst>
              <a:gd name="adj1" fmla="val 209985"/>
              <a:gd name="adj2" fmla="val -130408"/>
            </a:avLst>
          </a:prstGeom>
          <a:ln w="12700"/>
        </xdr:spPr>
        <xdr:style>
          <a:lnRef idx="3">
            <a:schemeClr val="lt1"/>
          </a:lnRef>
          <a:fillRef idx="1">
            <a:schemeClr val="accent3"/>
          </a:fillRef>
          <a:effectRef idx="1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1400">
                <a:solidFill>
                  <a:srgbClr val="C00000"/>
                </a:solidFill>
                <a:latin typeface="Arial Black" panose="020B0A04020102020204" pitchFamily="34" charset="0"/>
              </a:rPr>
              <a:t>CELDA</a:t>
            </a:r>
            <a:r>
              <a:rPr lang="es-CO" sz="1400" baseline="0">
                <a:solidFill>
                  <a:srgbClr val="C00000"/>
                </a:solidFill>
                <a:latin typeface="Arial Black" panose="020B0A04020102020204" pitchFamily="34" charset="0"/>
              </a:rPr>
              <a:t>  ACTIVA</a:t>
            </a:r>
            <a:endParaRPr lang="es-CO" sz="1400">
              <a:solidFill>
                <a:srgbClr val="C00000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>
    <xdr:from>
      <xdr:col>13</xdr:col>
      <xdr:colOff>732118</xdr:colOff>
      <xdr:row>0</xdr:row>
      <xdr:rowOff>221362</xdr:rowOff>
    </xdr:from>
    <xdr:to>
      <xdr:col>21</xdr:col>
      <xdr:colOff>346752</xdr:colOff>
      <xdr:row>8</xdr:row>
      <xdr:rowOff>0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8A957990-3F02-4E0E-BDD4-455649EE3C12}"/>
            </a:ext>
          </a:extLst>
        </xdr:cNvPr>
        <xdr:cNvSpPr txBox="1"/>
      </xdr:nvSpPr>
      <xdr:spPr>
        <a:xfrm>
          <a:off x="13160338" y="221362"/>
          <a:ext cx="5954474" cy="2719958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lIns="108000" tIns="108000" rIns="108000" bIns="72000" rtlCol="0" anchor="t"/>
        <a:lstStyle/>
        <a:p>
          <a:pPr algn="ctr"/>
          <a:r>
            <a:rPr lang="es-CO" sz="140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EL OBJETIVO DEL </a:t>
          </a:r>
          <a:r>
            <a:rPr lang="es-CO" sz="1400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TALLER SE TRATA DE QUE EL </a:t>
          </a:r>
          <a:r>
            <a:rPr lang="es-CO" sz="1400" b="1" u="none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APRENDIZ SE APROPIE DE LOS DISTINTOS COMPONENTES DE </a:t>
          </a:r>
          <a:r>
            <a:rPr lang="es-CO" sz="1400" u="none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 LA VENTANA DE EXCEL.</a:t>
          </a:r>
        </a:p>
        <a:p>
          <a:pPr algn="ctr"/>
          <a:endParaRPr lang="es-CO" sz="1400" baseline="0">
            <a:solidFill>
              <a:srgbClr val="002060"/>
            </a:solidFill>
            <a:latin typeface="Arial Black" panose="020B0A04020102020204" pitchFamily="34" charset="0"/>
            <a:cs typeface="Arial" panose="020B0604020202020204" pitchFamily="34" charset="0"/>
          </a:endParaRPr>
        </a:p>
        <a:p>
          <a:pPr algn="ctr"/>
          <a:r>
            <a:rPr lang="es-CO" sz="1400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PARA UN MEJOR ENTENDIMIENTO DE LAS ORIENTACIONES DEL INSTRUCTOR.</a:t>
          </a:r>
        </a:p>
        <a:p>
          <a:pPr algn="ctr"/>
          <a:endParaRPr lang="es-CO" sz="1400" baseline="0">
            <a:solidFill>
              <a:srgbClr val="002060"/>
            </a:solidFill>
            <a:latin typeface="Arial Black" panose="020B0A04020102020204" pitchFamily="34" charset="0"/>
            <a:cs typeface="Arial" panose="020B0604020202020204" pitchFamily="34" charset="0"/>
          </a:endParaRPr>
        </a:p>
        <a:p>
          <a:pPr algn="ctr"/>
          <a:r>
            <a:rPr lang="es-CO" sz="1400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RECONOZCA LOS ELEMENTOS DE LA VENTANA DEL PROGRAMA, SE ESTUDIA ABRIENDO EL PROGRAMA.</a:t>
          </a:r>
          <a:endParaRPr lang="es-CO" sz="1400">
            <a:solidFill>
              <a:srgbClr val="002060"/>
            </a:solidFill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</xdr:row>
          <xdr:rowOff>7620</xdr:rowOff>
        </xdr:from>
        <xdr:to>
          <xdr:col>7</xdr:col>
          <xdr:colOff>739140</xdr:colOff>
          <xdr:row>12</xdr:row>
          <xdr:rowOff>137160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66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5</xdr:row>
          <xdr:rowOff>22860</xdr:rowOff>
        </xdr:from>
        <xdr:to>
          <xdr:col>11</xdr:col>
          <xdr:colOff>784860</xdr:colOff>
          <xdr:row>12</xdr:row>
          <xdr:rowOff>152400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</xdr:row>
          <xdr:rowOff>30480</xdr:rowOff>
        </xdr:from>
        <xdr:to>
          <xdr:col>3</xdr:col>
          <xdr:colOff>731520</xdr:colOff>
          <xdr:row>12</xdr:row>
          <xdr:rowOff>129540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4D6A0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464820</xdr:colOff>
      <xdr:row>0</xdr:row>
      <xdr:rowOff>99060</xdr:rowOff>
    </xdr:from>
    <xdr:to>
      <xdr:col>9</xdr:col>
      <xdr:colOff>716280</xdr:colOff>
      <xdr:row>4</xdr:row>
      <xdr:rowOff>0</xdr:rowOff>
    </xdr:to>
    <xdr:sp macro="" textlink="">
      <xdr:nvSpPr>
        <xdr:cNvPr id="2" name="Bocadillo: rectángulo con esquinas redondeadas 1">
          <a:extLst>
            <a:ext uri="{FF2B5EF4-FFF2-40B4-BE49-F238E27FC236}">
              <a16:creationId xmlns:a16="http://schemas.microsoft.com/office/drawing/2014/main" id="{61C7DA8C-B864-4FE9-A9BD-EAE89B823F7A}"/>
            </a:ext>
          </a:extLst>
        </xdr:cNvPr>
        <xdr:cNvSpPr/>
      </xdr:nvSpPr>
      <xdr:spPr>
        <a:xfrm>
          <a:off x="929640" y="99060"/>
          <a:ext cx="5935980" cy="632460"/>
        </a:xfrm>
        <a:prstGeom prst="wedgeRoundRectCallout">
          <a:avLst>
            <a:gd name="adj1" fmla="val 786"/>
            <a:gd name="adj2" fmla="val 106235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Si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necesita afianzar el manejo de FORMATOS a las CELDAS estos documentos te ayudan.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10</xdr:row>
          <xdr:rowOff>22860</xdr:rowOff>
        </xdr:from>
        <xdr:to>
          <xdr:col>7</xdr:col>
          <xdr:colOff>762000</xdr:colOff>
          <xdr:row>17</xdr:row>
          <xdr:rowOff>99060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2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DB3E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10</xdr:row>
          <xdr:rowOff>15240</xdr:rowOff>
        </xdr:from>
        <xdr:to>
          <xdr:col>3</xdr:col>
          <xdr:colOff>739140</xdr:colOff>
          <xdr:row>17</xdr:row>
          <xdr:rowOff>60960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000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9</xdr:row>
          <xdr:rowOff>175260</xdr:rowOff>
        </xdr:from>
        <xdr:to>
          <xdr:col>11</xdr:col>
          <xdr:colOff>731520</xdr:colOff>
          <xdr:row>17</xdr:row>
          <xdr:rowOff>68580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2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B050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</xdr:colOff>
          <xdr:row>21</xdr:row>
          <xdr:rowOff>45720</xdr:rowOff>
        </xdr:from>
        <xdr:to>
          <xdr:col>8</xdr:col>
          <xdr:colOff>7620</xdr:colOff>
          <xdr:row>28</xdr:row>
          <xdr:rowOff>152400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2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A8D08D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</xdr:colOff>
          <xdr:row>21</xdr:row>
          <xdr:rowOff>22860</xdr:rowOff>
        </xdr:from>
        <xdr:to>
          <xdr:col>3</xdr:col>
          <xdr:colOff>723900</xdr:colOff>
          <xdr:row>28</xdr:row>
          <xdr:rowOff>60960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2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DD7EE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754380</xdr:colOff>
      <xdr:row>0</xdr:row>
      <xdr:rowOff>22860</xdr:rowOff>
    </xdr:from>
    <xdr:to>
      <xdr:col>13</xdr:col>
      <xdr:colOff>198120</xdr:colOff>
      <xdr:row>8</xdr:row>
      <xdr:rowOff>30480</xdr:rowOff>
    </xdr:to>
    <xdr:sp macro="" textlink="">
      <xdr:nvSpPr>
        <xdr:cNvPr id="2" name="Bocadillo: rectángulo con esquinas redondeadas 1">
          <a:extLst>
            <a:ext uri="{FF2B5EF4-FFF2-40B4-BE49-F238E27FC236}">
              <a16:creationId xmlns:a16="http://schemas.microsoft.com/office/drawing/2014/main" id="{01DA209E-B20A-498A-877C-5B8B039565AA}"/>
            </a:ext>
          </a:extLst>
        </xdr:cNvPr>
        <xdr:cNvSpPr/>
      </xdr:nvSpPr>
      <xdr:spPr>
        <a:xfrm>
          <a:off x="754380" y="22860"/>
          <a:ext cx="9745980" cy="1470660"/>
        </a:xfrm>
        <a:prstGeom prst="wedgeRoundRectCallout">
          <a:avLst>
            <a:gd name="adj1" fmla="val 6129"/>
            <a:gd name="adj2" fmla="val 66709"/>
            <a:gd name="adj3" fmla="val 16667"/>
          </a:avLst>
        </a:prstGeom>
        <a:gradFill flip="none" rotWithShape="1">
          <a:gsLst>
            <a:gs pos="0">
              <a:schemeClr val="accent5">
                <a:lumMod val="110000"/>
                <a:satMod val="105000"/>
                <a:tint val="67000"/>
              </a:schemeClr>
            </a:gs>
            <a:gs pos="31000">
              <a:schemeClr val="accent5">
                <a:lumMod val="105000"/>
                <a:satMod val="103000"/>
                <a:tint val="73000"/>
              </a:schemeClr>
            </a:gs>
            <a:gs pos="68000">
              <a:schemeClr val="accent5">
                <a:alpha val="44000"/>
                <a:lumMod val="0"/>
                <a:lumOff val="100000"/>
              </a:schemeClr>
            </a:gs>
          </a:gsLst>
          <a:path path="shape">
            <a:fillToRect l="50000" t="50000" r="50000" b="50000"/>
          </a:path>
          <a:tileRect/>
        </a:gra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Encuentras algunos libros en PDF dónde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se muestran funciones que usted ya debe tener un manejo aplicativo, si no las a utilizado, invitación es mirarlas y crearse actividades que te permita ganarse la confianza en la práctica.</a:t>
          </a:r>
        </a:p>
        <a:p>
          <a:pPr algn="l"/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NOTA: Recuerdo que en el manejo de funciones, es muy importante tener </a:t>
          </a:r>
          <a:r>
            <a:rPr lang="es-CO" sz="1400" b="1" u="sng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claro la SINTAXIS,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si existen dudas, aproveche las sesiones en vivo para que te retroalimente en sus inquietudes, sino pregunta se asume que es de su dominio y manejo.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11</xdr:row>
          <xdr:rowOff>60960</xdr:rowOff>
        </xdr:from>
        <xdr:to>
          <xdr:col>3</xdr:col>
          <xdr:colOff>746760</xdr:colOff>
          <xdr:row>18</xdr:row>
          <xdr:rowOff>160020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3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FF9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106680</xdr:colOff>
          <xdr:row>11</xdr:row>
          <xdr:rowOff>53340</xdr:rowOff>
        </xdr:from>
        <xdr:to>
          <xdr:col>7</xdr:col>
          <xdr:colOff>647700</xdr:colOff>
          <xdr:row>19</xdr:row>
          <xdr:rowOff>38100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3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99FF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22</xdr:row>
          <xdr:rowOff>45720</xdr:rowOff>
        </xdr:from>
        <xdr:to>
          <xdr:col>3</xdr:col>
          <xdr:colOff>739140</xdr:colOff>
          <xdr:row>29</xdr:row>
          <xdr:rowOff>152400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3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C1D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190500</xdr:colOff>
      <xdr:row>1</xdr:row>
      <xdr:rowOff>45720</xdr:rowOff>
    </xdr:from>
    <xdr:to>
      <xdr:col>9</xdr:col>
      <xdr:colOff>670560</xdr:colOff>
      <xdr:row>7</xdr:row>
      <xdr:rowOff>152400</xdr:rowOff>
    </xdr:to>
    <xdr:sp macro="" textlink="">
      <xdr:nvSpPr>
        <xdr:cNvPr id="2" name="Bocadillo: rectángulo con esquinas redondeadas 1">
          <a:extLst>
            <a:ext uri="{FF2B5EF4-FFF2-40B4-BE49-F238E27FC236}">
              <a16:creationId xmlns:a16="http://schemas.microsoft.com/office/drawing/2014/main" id="{A2166897-EE4A-4088-BA34-6058E8CDF09B}"/>
            </a:ext>
          </a:extLst>
        </xdr:cNvPr>
        <xdr:cNvSpPr/>
      </xdr:nvSpPr>
      <xdr:spPr>
        <a:xfrm>
          <a:off x="190500" y="228600"/>
          <a:ext cx="6217920" cy="1203960"/>
        </a:xfrm>
        <a:prstGeom prst="wedgeRoundRectCallout">
          <a:avLst>
            <a:gd name="adj1" fmla="val 124"/>
            <a:gd name="adj2" fmla="val 83798"/>
            <a:gd name="adj3" fmla="val 16667"/>
          </a:avLst>
        </a:prstGeom>
        <a:gradFill flip="none" rotWithShape="1">
          <a:gsLst>
            <a:gs pos="0">
              <a:schemeClr val="accent5">
                <a:lumMod val="110000"/>
                <a:satMod val="105000"/>
                <a:tint val="67000"/>
              </a:schemeClr>
            </a:gs>
            <a:gs pos="31000">
              <a:schemeClr val="accent5">
                <a:lumMod val="105000"/>
                <a:satMod val="103000"/>
                <a:tint val="73000"/>
              </a:schemeClr>
            </a:gs>
            <a:gs pos="68000">
              <a:schemeClr val="accent5">
                <a:alpha val="44000"/>
                <a:lumMod val="0"/>
                <a:lumOff val="100000"/>
              </a:schemeClr>
            </a:gs>
          </a:gsLst>
          <a:path path="shape">
            <a:fillToRect l="50000" t="50000" r="50000" b="50000"/>
          </a:path>
          <a:tileRect/>
        </a:gra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Encuentras algunos libros en PDF con herramientas valiosas,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dónde se asume que ya debe tener un conocimiento de ellas, si no las a utilizado, la invitación es mirar los archivos vinculados como objeto y crearse actividades que te permita ganarse la confianza en la práctica.</a:t>
          </a:r>
        </a:p>
        <a:p>
          <a:pPr algn="l"/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537211</xdr:colOff>
      <xdr:row>0</xdr:row>
      <xdr:rowOff>142877</xdr:rowOff>
    </xdr:from>
    <xdr:to>
      <xdr:col>5</xdr:col>
      <xdr:colOff>1352548</xdr:colOff>
      <xdr:row>0</xdr:row>
      <xdr:rowOff>1900410</xdr:rowOff>
    </xdr:to>
    <xdr:sp macro="" textlink="">
      <xdr:nvSpPr>
        <xdr:cNvPr id="2" name="Llamada rectangular 1">
          <a:extLst>
            <a:ext uri="{FF2B5EF4-FFF2-40B4-BE49-F238E27FC236}">
              <a16:creationId xmlns:a16="http://schemas.microsoft.com/office/drawing/2014/main" id="{802ADC28-1F9B-4D18-A63D-D694F770AB6D}"/>
            </a:ext>
          </a:extLst>
        </xdr:cNvPr>
        <xdr:cNvSpPr/>
      </xdr:nvSpPr>
      <xdr:spPr>
        <a:xfrm>
          <a:off x="781051" y="142877"/>
          <a:ext cx="7444737" cy="1757533"/>
        </a:xfrm>
        <a:prstGeom prst="wedgeRectCallout">
          <a:avLst>
            <a:gd name="adj1" fmla="val -6401"/>
            <a:gd name="adj2" fmla="val 70351"/>
          </a:avLst>
        </a:prstGeom>
        <a:gradFill flip="none" rotWithShape="1">
          <a:gsLst>
            <a:gs pos="0">
              <a:schemeClr val="accent6">
                <a:lumMod val="5000"/>
                <a:lumOff val="95000"/>
              </a:schemeClr>
            </a:gs>
            <a:gs pos="15000">
              <a:schemeClr val="accent6">
                <a:lumMod val="45000"/>
                <a:lumOff val="55000"/>
              </a:schemeClr>
            </a:gs>
            <a:gs pos="48000">
              <a:schemeClr val="accent6">
                <a:lumMod val="45000"/>
                <a:lumOff val="55000"/>
              </a:schemeClr>
            </a:gs>
            <a:gs pos="83000">
              <a:schemeClr val="accent4">
                <a:lumMod val="20000"/>
                <a:lumOff val="80000"/>
              </a:schemeClr>
            </a:gs>
          </a:gsLst>
          <a:lin ang="5400000" scaled="1"/>
          <a:tileRect/>
        </a:gra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2000" b="1" u="sng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Fórmulas Básicas:</a:t>
          </a:r>
        </a:p>
        <a:p>
          <a:pPr algn="l"/>
          <a:endParaRPr lang="es-CO" sz="1600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Las fórmulas son operaciones en las que se analizan variables y se obtiene un resultado, siempre que vamos a iniciar una Fórmula utilizamos el signo igual (=) de esta manera el programa interpreta que lo que escribiremos es una fórmula o una función.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1562100</xdr:colOff>
          <xdr:row>0</xdr:row>
          <xdr:rowOff>129540</xdr:rowOff>
        </xdr:from>
        <xdr:to>
          <xdr:col>7</xdr:col>
          <xdr:colOff>2095500</xdr:colOff>
          <xdr:row>0</xdr:row>
          <xdr:rowOff>1988820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E5E0EC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480060</xdr:colOff>
          <xdr:row>0</xdr:row>
          <xdr:rowOff>137160</xdr:rowOff>
        </xdr:from>
        <xdr:to>
          <xdr:col>10</xdr:col>
          <xdr:colOff>1165860</xdr:colOff>
          <xdr:row>0</xdr:row>
          <xdr:rowOff>1828800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4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7E3BF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217668</xdr:colOff>
      <xdr:row>5</xdr:row>
      <xdr:rowOff>31804</xdr:rowOff>
    </xdr:from>
    <xdr:to>
      <xdr:col>10</xdr:col>
      <xdr:colOff>7620</xdr:colOff>
      <xdr:row>9</xdr:row>
      <xdr:rowOff>68579</xdr:rowOff>
    </xdr:to>
    <xdr:sp macro="" textlink="">
      <xdr:nvSpPr>
        <xdr:cNvPr id="5" name="Introducción para agregar números" descr="Estas son algunas formas de sumar números en Excel:">
          <a:extLst>
            <a:ext uri="{FF2B5EF4-FFF2-40B4-BE49-F238E27FC236}">
              <a16:creationId xmlns:a16="http://schemas.microsoft.com/office/drawing/2014/main" id="{6D1C7E22-F431-40BC-8981-EDB9E187B0B6}"/>
            </a:ext>
          </a:extLst>
        </xdr:cNvPr>
        <xdr:cNvSpPr txBox="1"/>
      </xdr:nvSpPr>
      <xdr:spPr>
        <a:xfrm>
          <a:off x="5048748" y="946204"/>
          <a:ext cx="2167392" cy="768295"/>
        </a:xfrm>
        <a:prstGeom prst="rect">
          <a:avLst/>
        </a:prstGeom>
        <a:solidFill>
          <a:schemeClr val="accent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rIns="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" sz="11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rPr>
            <a:t>Utilice sólo fórmulas para resolver las operaciones con base a los  campos de Valor1 y Valor2</a:t>
          </a:r>
        </a:p>
      </xdr:txBody>
    </xdr:sp>
    <xdr:clientData/>
  </xdr:twoCellAnchor>
  <xdr:twoCellAnchor>
    <xdr:from>
      <xdr:col>10</xdr:col>
      <xdr:colOff>189913</xdr:colOff>
      <xdr:row>5</xdr:row>
      <xdr:rowOff>83820</xdr:rowOff>
    </xdr:from>
    <xdr:to>
      <xdr:col>15</xdr:col>
      <xdr:colOff>789665</xdr:colOff>
      <xdr:row>11</xdr:row>
      <xdr:rowOff>157948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5B9D0FB-6AD3-448C-9985-A864C435DA44}"/>
            </a:ext>
          </a:extLst>
        </xdr:cNvPr>
        <xdr:cNvGrpSpPr/>
      </xdr:nvGrpSpPr>
      <xdr:grpSpPr>
        <a:xfrm>
          <a:off x="7558453" y="998220"/>
          <a:ext cx="4562152" cy="1171408"/>
          <a:chOff x="6418931" y="112065"/>
          <a:chExt cx="4546250" cy="1221435"/>
        </a:xfrm>
      </xdr:grpSpPr>
      <xdr:sp macro="" textlink="">
        <xdr:nvSpPr>
          <xdr:cNvPr id="7" name="Fondo" descr="Fondo">
            <a:extLst>
              <a:ext uri="{FF2B5EF4-FFF2-40B4-BE49-F238E27FC236}">
                <a16:creationId xmlns:a16="http://schemas.microsoft.com/office/drawing/2014/main" id="{350E45FB-0B04-A028-3B06-18358E86661E}"/>
              </a:ext>
            </a:extLst>
          </xdr:cNvPr>
          <xdr:cNvSpPr/>
        </xdr:nvSpPr>
        <xdr:spPr>
          <a:xfrm>
            <a:off x="6418931" y="112065"/>
            <a:ext cx="4542439" cy="1221435"/>
          </a:xfrm>
          <a:prstGeom prst="rect">
            <a:avLst/>
          </a:prstGeom>
          <a:solidFill>
            <a:srgbClr val="F5F5F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/>
            <a:endParaRPr lang="en-US" sz="1100" b="1"/>
          </a:p>
        </xdr:txBody>
      </xdr:sp>
      <xdr:sp macro="" textlink="">
        <xdr:nvSpPr>
          <xdr:cNvPr id="8" name="Paso" descr="Sumar números como un experto">
            <a:extLst>
              <a:ext uri="{FF2B5EF4-FFF2-40B4-BE49-F238E27FC236}">
                <a16:creationId xmlns:a16="http://schemas.microsoft.com/office/drawing/2014/main" id="{4365012E-7920-A441-559B-3F145DE6A897}"/>
              </a:ext>
            </a:extLst>
          </xdr:cNvPr>
          <xdr:cNvSpPr txBox="1"/>
        </xdr:nvSpPr>
        <xdr:spPr>
          <a:xfrm>
            <a:off x="6667161" y="136830"/>
            <a:ext cx="4278969" cy="481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2200" b="1" i="0" u="none" strike="noStrike" kern="0" cap="none" spc="0" normalizeH="0" baseline="0">
                <a:ln>
                  <a:noFill/>
                </a:ln>
                <a:solidFill>
                  <a:schemeClr val="bg2">
                    <a:lumMod val="25000"/>
                  </a:schemeClr>
                </a:solidFill>
                <a:effectLst/>
                <a:uLnTx/>
                <a:uFillTx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Que tal si ahora practicamos juntos</a:t>
            </a:r>
          </a:p>
        </xdr:txBody>
      </xdr:sp>
      <xdr:cxnSp macro="">
        <xdr:nvCxnSpPr>
          <xdr:cNvPr id="9" name="Línea superior" descr="Línea decorativa">
            <a:extLst>
              <a:ext uri="{FF2B5EF4-FFF2-40B4-BE49-F238E27FC236}">
                <a16:creationId xmlns:a16="http://schemas.microsoft.com/office/drawing/2014/main" id="{7A22EDEA-74AB-029D-41CA-3E4527E980C2}"/>
              </a:ext>
            </a:extLst>
          </xdr:cNvPr>
          <xdr:cNvCxnSpPr>
            <a:cxnSpLocks/>
          </xdr:cNvCxnSpPr>
        </xdr:nvCxnSpPr>
        <xdr:spPr>
          <a:xfrm>
            <a:off x="6666568" y="634589"/>
            <a:ext cx="4169072" cy="5491"/>
          </a:xfrm>
          <a:prstGeom prst="line">
            <a:avLst/>
          </a:prstGeom>
          <a:ln w="254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60F64064-B8EA-82C1-18C2-B8886331BABE}"/>
              </a:ext>
            </a:extLst>
          </xdr:cNvPr>
          <xdr:cNvSpPr txBox="1"/>
        </xdr:nvSpPr>
        <xdr:spPr>
          <a:xfrm>
            <a:off x="6661433" y="704898"/>
            <a:ext cx="4303748" cy="4639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Realiza los cálculos con base al campo de Ventas; haciendo uso de Funciones.</a:t>
            </a:r>
          </a:p>
        </xdr:txBody>
      </xdr:sp>
    </xdr:grpSp>
    <xdr:clientData/>
  </xdr:twoCellAnchor>
  <xdr:twoCellAnchor editAs="absolute">
    <xdr:from>
      <xdr:col>8</xdr:col>
      <xdr:colOff>678180</xdr:colOff>
      <xdr:row>10</xdr:row>
      <xdr:rowOff>30480</xdr:rowOff>
    </xdr:from>
    <xdr:to>
      <xdr:col>10</xdr:col>
      <xdr:colOff>167642</xdr:colOff>
      <xdr:row>12</xdr:row>
      <xdr:rowOff>144780</xdr:rowOff>
    </xdr:to>
    <xdr:cxnSp macro="">
      <xdr:nvCxnSpPr>
        <xdr:cNvPr id="11" name="Conector: angular 10">
          <a:extLst>
            <a:ext uri="{FF2B5EF4-FFF2-40B4-BE49-F238E27FC236}">
              <a16:creationId xmlns:a16="http://schemas.microsoft.com/office/drawing/2014/main" id="{E5650277-57A1-40D2-8878-14DA96DD8906}"/>
            </a:ext>
          </a:extLst>
        </xdr:cNvPr>
        <xdr:cNvCxnSpPr/>
      </xdr:nvCxnSpPr>
      <xdr:spPr>
        <a:xfrm rot="10800000" flipV="1">
          <a:off x="6461760" y="1859280"/>
          <a:ext cx="1074422" cy="480060"/>
        </a:xfrm>
        <a:prstGeom prst="bentConnector3">
          <a:avLst>
            <a:gd name="adj1" fmla="val 50000"/>
          </a:avLst>
        </a:prstGeom>
        <a:ln w="12700">
          <a:solidFill>
            <a:schemeClr val="accent5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487680</xdr:colOff>
      <xdr:row>2</xdr:row>
      <xdr:rowOff>167640</xdr:rowOff>
    </xdr:from>
    <xdr:to>
      <xdr:col>13</xdr:col>
      <xdr:colOff>771963</xdr:colOff>
      <xdr:row>8</xdr:row>
      <xdr:rowOff>101295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58920B0-4F4F-4ADB-8A36-8D220A6716AB}"/>
            </a:ext>
          </a:extLst>
        </xdr:cNvPr>
        <xdr:cNvGrpSpPr/>
      </xdr:nvGrpSpPr>
      <xdr:grpSpPr>
        <a:xfrm>
          <a:off x="5920740" y="533400"/>
          <a:ext cx="4246683" cy="1221435"/>
          <a:chOff x="6418931" y="112065"/>
          <a:chExt cx="4684927" cy="1221435"/>
        </a:xfrm>
      </xdr:grpSpPr>
      <xdr:sp macro="" textlink="">
        <xdr:nvSpPr>
          <xdr:cNvPr id="3" name="Fondo" descr="Fondo">
            <a:extLst>
              <a:ext uri="{FF2B5EF4-FFF2-40B4-BE49-F238E27FC236}">
                <a16:creationId xmlns:a16="http://schemas.microsoft.com/office/drawing/2014/main" id="{A68C6338-A433-5AE4-398F-FC49E7A3F1B9}"/>
              </a:ext>
            </a:extLst>
          </xdr:cNvPr>
          <xdr:cNvSpPr/>
        </xdr:nvSpPr>
        <xdr:spPr>
          <a:xfrm>
            <a:off x="6418931" y="112065"/>
            <a:ext cx="4684927" cy="1221435"/>
          </a:xfrm>
          <a:prstGeom prst="rect">
            <a:avLst/>
          </a:prstGeom>
          <a:solidFill>
            <a:srgbClr val="F5F5F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/>
            <a:endParaRPr lang="en-US" sz="1100"/>
          </a:p>
        </xdr:txBody>
      </xdr:sp>
      <xdr:sp macro="" textlink="">
        <xdr:nvSpPr>
          <xdr:cNvPr id="4" name="Paso" descr="Sumar números como un experto">
            <a:extLst>
              <a:ext uri="{FF2B5EF4-FFF2-40B4-BE49-F238E27FC236}">
                <a16:creationId xmlns:a16="http://schemas.microsoft.com/office/drawing/2014/main" id="{3E6C957F-1116-BAF3-51B9-7F133860D9BD}"/>
              </a:ext>
            </a:extLst>
          </xdr:cNvPr>
          <xdr:cNvSpPr txBox="1"/>
        </xdr:nvSpPr>
        <xdr:spPr>
          <a:xfrm>
            <a:off x="6597979" y="119245"/>
            <a:ext cx="4424827" cy="481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2200" b="0" i="0" u="none" strike="noStrike" kern="0" cap="none" spc="0" normalizeH="0" baseline="0">
                <a:ln>
                  <a:noFill/>
                </a:ln>
                <a:solidFill>
                  <a:schemeClr val="bg2">
                    <a:lumMod val="25000"/>
                  </a:schemeClr>
                </a:solidFill>
                <a:effectLst/>
                <a:uLnTx/>
                <a:uFillTx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Referencia Absoluta</a:t>
            </a:r>
          </a:p>
        </xdr:txBody>
      </xdr:sp>
      <xdr:cxnSp macro="">
        <xdr:nvCxnSpPr>
          <xdr:cNvPr id="5" name="Línea superior" descr="Línea decorativa">
            <a:extLst>
              <a:ext uri="{FF2B5EF4-FFF2-40B4-BE49-F238E27FC236}">
                <a16:creationId xmlns:a16="http://schemas.microsoft.com/office/drawing/2014/main" id="{9E820533-2978-6750-E723-34699C4D92B3}"/>
              </a:ext>
            </a:extLst>
          </xdr:cNvPr>
          <xdr:cNvCxnSpPr>
            <a:cxnSpLocks/>
          </xdr:cNvCxnSpPr>
        </xdr:nvCxnSpPr>
        <xdr:spPr>
          <a:xfrm flipV="1">
            <a:off x="6666568" y="633743"/>
            <a:ext cx="4325818" cy="846"/>
          </a:xfrm>
          <a:prstGeom prst="line">
            <a:avLst/>
          </a:prstGeom>
          <a:ln w="254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E306E8A4-04B1-B293-22AF-321377DFBBC9}"/>
              </a:ext>
            </a:extLst>
          </xdr:cNvPr>
          <xdr:cNvSpPr txBox="1"/>
        </xdr:nvSpPr>
        <xdr:spPr>
          <a:xfrm>
            <a:off x="6661433" y="704899"/>
            <a:ext cx="4303748" cy="5062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Calcular el valor del descuento con base al % de la celda F2 para todos los productos.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182880</xdr:colOff>
      <xdr:row>4</xdr:row>
      <xdr:rowOff>76200</xdr:rowOff>
    </xdr:from>
    <xdr:to>
      <xdr:col>16</xdr:col>
      <xdr:colOff>643596</xdr:colOff>
      <xdr:row>9</xdr:row>
      <xdr:rowOff>76200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62277A1-D254-E28D-44BB-EFD53658A347}"/>
            </a:ext>
          </a:extLst>
        </xdr:cNvPr>
        <xdr:cNvGrpSpPr/>
      </xdr:nvGrpSpPr>
      <xdr:grpSpPr>
        <a:xfrm>
          <a:off x="11254740" y="1272540"/>
          <a:ext cx="1451316" cy="914400"/>
          <a:chOff x="11254740" y="1272540"/>
          <a:chExt cx="1451316" cy="914400"/>
        </a:xfrm>
      </xdr:grpSpPr>
      <xdr:sp macro="" textlink="">
        <xdr:nvSpPr>
          <xdr:cNvPr id="2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92B70053-76C5-412A-98F4-98B9230FA5E8}"/>
              </a:ext>
            </a:extLst>
          </xdr:cNvPr>
          <xdr:cNvSpPr txBox="1"/>
        </xdr:nvSpPr>
        <xdr:spPr>
          <a:xfrm>
            <a:off x="11524956" y="1337016"/>
            <a:ext cx="1181100" cy="5539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Valor de cada producto por mes.</a:t>
            </a:r>
          </a:p>
        </xdr:txBody>
      </xdr:sp>
      <xdr:sp macro="" textlink="">
        <xdr:nvSpPr>
          <xdr:cNvPr id="4" name="Abrir llave 3">
            <a:extLst>
              <a:ext uri="{FF2B5EF4-FFF2-40B4-BE49-F238E27FC236}">
                <a16:creationId xmlns:a16="http://schemas.microsoft.com/office/drawing/2014/main" id="{777482CD-35C1-450F-8C4A-DB96FA1BB202}"/>
              </a:ext>
            </a:extLst>
          </xdr:cNvPr>
          <xdr:cNvSpPr/>
        </xdr:nvSpPr>
        <xdr:spPr>
          <a:xfrm>
            <a:off x="11254740" y="1272540"/>
            <a:ext cx="155448" cy="914400"/>
          </a:xfrm>
          <a:prstGeom prst="leftBrace">
            <a:avLst/>
          </a:prstGeom>
          <a:ln w="127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15</xdr:col>
      <xdr:colOff>49237</xdr:colOff>
      <xdr:row>11</xdr:row>
      <xdr:rowOff>102576</xdr:rowOff>
    </xdr:from>
    <xdr:to>
      <xdr:col>17</xdr:col>
      <xdr:colOff>281939</xdr:colOff>
      <xdr:row>16</xdr:row>
      <xdr:rowOff>135401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EA9CEB75-2221-A416-F1A8-64FC91248BD6}"/>
            </a:ext>
          </a:extLst>
        </xdr:cNvPr>
        <xdr:cNvGrpSpPr/>
      </xdr:nvGrpSpPr>
      <xdr:grpSpPr>
        <a:xfrm>
          <a:off x="11319217" y="2594316"/>
          <a:ext cx="1817662" cy="947225"/>
          <a:chOff x="11319217" y="2594316"/>
          <a:chExt cx="1817662" cy="947225"/>
        </a:xfrm>
      </xdr:grpSpPr>
      <xdr:sp macro="" textlink="">
        <xdr:nvSpPr>
          <xdr:cNvPr id="3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5847F777-4353-46F5-9EAD-AF08A6DDCF20}"/>
              </a:ext>
            </a:extLst>
          </xdr:cNvPr>
          <xdr:cNvSpPr txBox="1"/>
        </xdr:nvSpPr>
        <xdr:spPr>
          <a:xfrm>
            <a:off x="11551332" y="2594316"/>
            <a:ext cx="1585547" cy="6916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Descuentos aplicados  con base a los % de la </a:t>
            </a:r>
            <a:r>
              <a:rPr lang="es" sz="1100" b="1" i="0" u="sng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FILA 3</a:t>
            </a:r>
            <a:r>
              <a:rPr lang="e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.</a:t>
            </a:r>
          </a:p>
        </xdr:txBody>
      </xdr:sp>
      <xdr:sp macro="" textlink="">
        <xdr:nvSpPr>
          <xdr:cNvPr id="5" name="Abrir llave 4">
            <a:extLst>
              <a:ext uri="{FF2B5EF4-FFF2-40B4-BE49-F238E27FC236}">
                <a16:creationId xmlns:a16="http://schemas.microsoft.com/office/drawing/2014/main" id="{763E39A0-354D-48B0-B3DE-0857FB6F4FB7}"/>
              </a:ext>
            </a:extLst>
          </xdr:cNvPr>
          <xdr:cNvSpPr/>
        </xdr:nvSpPr>
        <xdr:spPr>
          <a:xfrm>
            <a:off x="11319217" y="2627141"/>
            <a:ext cx="155448" cy="914400"/>
          </a:xfrm>
          <a:prstGeom prst="leftBrace">
            <a:avLst/>
          </a:prstGeom>
          <a:ln w="127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4</xdr:col>
      <xdr:colOff>30480</xdr:colOff>
      <xdr:row>0</xdr:row>
      <xdr:rowOff>83820</xdr:rowOff>
    </xdr:from>
    <xdr:to>
      <xdr:col>9</xdr:col>
      <xdr:colOff>78994</xdr:colOff>
      <xdr:row>1</xdr:row>
      <xdr:rowOff>7620</xdr:rowOff>
    </xdr:to>
    <xdr:sp macro="" textlink="">
      <xdr:nvSpPr>
        <xdr:cNvPr id="6" name="Paso" descr="Sumar números como un experto">
          <a:extLst>
            <a:ext uri="{FF2B5EF4-FFF2-40B4-BE49-F238E27FC236}">
              <a16:creationId xmlns:a16="http://schemas.microsoft.com/office/drawing/2014/main" id="{951FE3FC-5CA0-4876-8573-92CED2E92B57}"/>
            </a:ext>
          </a:extLst>
        </xdr:cNvPr>
        <xdr:cNvSpPr txBox="1"/>
      </xdr:nvSpPr>
      <xdr:spPr>
        <a:xfrm>
          <a:off x="3177540" y="83820"/>
          <a:ext cx="4010914" cy="4572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r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" sz="2200" b="1" i="0" u="none" strike="noStrike" kern="0" cap="none" spc="0" normalizeH="0" baseline="0">
              <a:ln>
                <a:noFill/>
              </a:ln>
              <a:solidFill>
                <a:schemeClr val="bg2">
                  <a:lumMod val="25000"/>
                </a:schemeClr>
              </a:solidFill>
              <a:effectLst/>
              <a:uLnTx/>
              <a:uFillTx/>
              <a:latin typeface="Segoe UI Black" panose="020B0A02040204020203" pitchFamily="34" charset="0"/>
              <a:ea typeface="Segoe UI Black" panose="020B0A02040204020203" pitchFamily="34" charset="0"/>
              <a:cs typeface="Segoe UI Light" panose="020B0502040204020203" pitchFamily="34" charset="0"/>
            </a:rPr>
            <a:t>Referencia Mixta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449580</xdr:colOff>
      <xdr:row>13</xdr:row>
      <xdr:rowOff>123093</xdr:rowOff>
    </xdr:from>
    <xdr:to>
      <xdr:col>6</xdr:col>
      <xdr:colOff>620502</xdr:colOff>
      <xdr:row>17</xdr:row>
      <xdr:rowOff>108438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21944838-CE1E-FA58-8A60-B13E4F776863}"/>
            </a:ext>
          </a:extLst>
        </xdr:cNvPr>
        <xdr:cNvGrpSpPr/>
      </xdr:nvGrpSpPr>
      <xdr:grpSpPr>
        <a:xfrm>
          <a:off x="2438400" y="3163473"/>
          <a:ext cx="2548362" cy="716865"/>
          <a:chOff x="2438400" y="3163473"/>
          <a:chExt cx="2548362" cy="716865"/>
        </a:xfrm>
      </xdr:grpSpPr>
      <xdr:sp macro="" textlink="">
        <xdr:nvSpPr>
          <xdr:cNvPr id="6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7AEC46CD-8B95-443D-B046-426D5F2EE498}"/>
              </a:ext>
            </a:extLst>
          </xdr:cNvPr>
          <xdr:cNvSpPr txBox="1"/>
        </xdr:nvSpPr>
        <xdr:spPr>
          <a:xfrm>
            <a:off x="2872150" y="3387968"/>
            <a:ext cx="1567964" cy="4923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Valor de cada producto por día de la semana.</a:t>
            </a:r>
          </a:p>
        </xdr:txBody>
      </xdr:sp>
      <xdr:sp macro="" textlink="">
        <xdr:nvSpPr>
          <xdr:cNvPr id="7" name="Abrir llave 6">
            <a:extLst>
              <a:ext uri="{FF2B5EF4-FFF2-40B4-BE49-F238E27FC236}">
                <a16:creationId xmlns:a16="http://schemas.microsoft.com/office/drawing/2014/main" id="{EE011F86-867B-4FB5-9BA7-43DFC05EAABB}"/>
              </a:ext>
            </a:extLst>
          </xdr:cNvPr>
          <xdr:cNvSpPr/>
        </xdr:nvSpPr>
        <xdr:spPr>
          <a:xfrm rot="5400000">
            <a:off x="3635618" y="1966255"/>
            <a:ext cx="153925" cy="2548362"/>
          </a:xfrm>
          <a:prstGeom prst="leftBrace">
            <a:avLst/>
          </a:prstGeom>
          <a:ln w="127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9</xdr:col>
      <xdr:colOff>119576</xdr:colOff>
      <xdr:row>13</xdr:row>
      <xdr:rowOff>106682</xdr:rowOff>
    </xdr:from>
    <xdr:to>
      <xdr:col>12</xdr:col>
      <xdr:colOff>290498</xdr:colOff>
      <xdr:row>18</xdr:row>
      <xdr:rowOff>37513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2EB6E332-C8F3-9466-1DA5-EEBCFAFE686A}"/>
            </a:ext>
          </a:extLst>
        </xdr:cNvPr>
        <xdr:cNvGrpSpPr/>
      </xdr:nvGrpSpPr>
      <xdr:grpSpPr>
        <a:xfrm>
          <a:off x="6863276" y="3147062"/>
          <a:ext cx="2548362" cy="845231"/>
          <a:chOff x="6863276" y="3147062"/>
          <a:chExt cx="2548362" cy="845231"/>
        </a:xfrm>
      </xdr:grpSpPr>
      <xdr:sp macro="" textlink="">
        <xdr:nvSpPr>
          <xdr:cNvPr id="8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DF90B827-FBD8-4749-82E1-E3F41371AE77}"/>
              </a:ext>
            </a:extLst>
          </xdr:cNvPr>
          <xdr:cNvSpPr txBox="1"/>
        </xdr:nvSpPr>
        <xdr:spPr>
          <a:xfrm>
            <a:off x="7449426" y="3318216"/>
            <a:ext cx="1567964" cy="6740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Valor descuento para cada día con base a los % de la COLUMNA B.</a:t>
            </a:r>
          </a:p>
        </xdr:txBody>
      </xdr:sp>
      <xdr:sp macro="" textlink="">
        <xdr:nvSpPr>
          <xdr:cNvPr id="9" name="Abrir llave 8">
            <a:extLst>
              <a:ext uri="{FF2B5EF4-FFF2-40B4-BE49-F238E27FC236}">
                <a16:creationId xmlns:a16="http://schemas.microsoft.com/office/drawing/2014/main" id="{4E525C02-5C40-4D16-9C8A-6CAA17E2C0CE}"/>
              </a:ext>
            </a:extLst>
          </xdr:cNvPr>
          <xdr:cNvSpPr/>
        </xdr:nvSpPr>
        <xdr:spPr>
          <a:xfrm rot="5400000">
            <a:off x="8060494" y="1949844"/>
            <a:ext cx="153925" cy="2548362"/>
          </a:xfrm>
          <a:prstGeom prst="leftBrace">
            <a:avLst/>
          </a:prstGeom>
          <a:ln w="127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>
    <xdr:from>
      <xdr:col>4</xdr:col>
      <xdr:colOff>259080</xdr:colOff>
      <xdr:row>0</xdr:row>
      <xdr:rowOff>30480</xdr:rowOff>
    </xdr:from>
    <xdr:to>
      <xdr:col>9</xdr:col>
      <xdr:colOff>307594</xdr:colOff>
      <xdr:row>0</xdr:row>
      <xdr:rowOff>487680</xdr:rowOff>
    </xdr:to>
    <xdr:sp macro="" textlink="">
      <xdr:nvSpPr>
        <xdr:cNvPr id="10" name="Paso" descr="Sumar números como un experto">
          <a:extLst>
            <a:ext uri="{FF2B5EF4-FFF2-40B4-BE49-F238E27FC236}">
              <a16:creationId xmlns:a16="http://schemas.microsoft.com/office/drawing/2014/main" id="{BCEF5397-6091-4F6B-9399-2831F660F10D}"/>
            </a:ext>
          </a:extLst>
        </xdr:cNvPr>
        <xdr:cNvSpPr txBox="1"/>
      </xdr:nvSpPr>
      <xdr:spPr>
        <a:xfrm>
          <a:off x="3040380" y="30480"/>
          <a:ext cx="4010914" cy="4572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rIns="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" sz="2200" b="1" i="0" u="none" strike="noStrike" kern="0" cap="none" spc="0" normalizeH="0" baseline="0">
              <a:ln>
                <a:noFill/>
              </a:ln>
              <a:solidFill>
                <a:schemeClr val="bg2">
                  <a:lumMod val="25000"/>
                </a:schemeClr>
              </a:solidFill>
              <a:effectLst/>
              <a:uLnTx/>
              <a:uFillTx/>
              <a:latin typeface="Segoe UI Black" panose="020B0A02040204020203" pitchFamily="34" charset="0"/>
              <a:ea typeface="Segoe UI Black" panose="020B0A02040204020203" pitchFamily="34" charset="0"/>
              <a:cs typeface="Segoe UI Light" panose="020B0502040204020203" pitchFamily="34" charset="0"/>
            </a:rPr>
            <a:t>Referencia Mixta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99060</xdr:colOff>
      <xdr:row>3</xdr:row>
      <xdr:rowOff>7620</xdr:rowOff>
    </xdr:from>
    <xdr:to>
      <xdr:col>11</xdr:col>
      <xdr:colOff>358140</xdr:colOff>
      <xdr:row>15</xdr:row>
      <xdr:rowOff>167640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7FAF7FB-27D4-D38F-87F1-51E2D68A922C}"/>
            </a:ext>
          </a:extLst>
        </xdr:cNvPr>
        <xdr:cNvSpPr txBox="1"/>
      </xdr:nvSpPr>
      <xdr:spPr>
        <a:xfrm>
          <a:off x="5120640" y="556260"/>
          <a:ext cx="5013960" cy="23850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>
              <a:latin typeface="Amasis MT Pro" panose="02040504050005020304" pitchFamily="18" charset="0"/>
              <a:cs typeface="Aldhabi" panose="020F0502020204030204" pitchFamily="2" charset="-78"/>
            </a:rPr>
            <a:t>El Resultado de cada caso se sistematiza</a:t>
          </a:r>
          <a:r>
            <a:rPr lang="es-CO" sz="1200" baseline="0">
              <a:latin typeface="Amasis MT Pro" panose="02040504050005020304" pitchFamily="18" charset="0"/>
              <a:cs typeface="Aldhabi" panose="020F0502020204030204" pitchFamily="2" charset="-78"/>
            </a:rPr>
            <a:t> con ayuda de las Funciones:</a:t>
          </a:r>
        </a:p>
        <a:p>
          <a:endParaRPr lang="es-CO" sz="1200" baseline="0">
            <a:latin typeface="Amasis MT Pro" panose="02040504050005020304" pitchFamily="18" charset="0"/>
            <a:cs typeface="Aldhabi" panose="020F0502020204030204" pitchFamily="2" charset="-78"/>
          </a:endParaRPr>
        </a:p>
        <a:p>
          <a:r>
            <a:rPr lang="es-CO" sz="1200" b="1" baseline="0">
              <a:solidFill>
                <a:schemeClr val="accent6">
                  <a:lumMod val="50000"/>
                </a:schemeClr>
              </a:solidFill>
              <a:latin typeface="Amasis MT Pro" panose="02040504050005020304" pitchFamily="18" charset="0"/>
              <a:cs typeface="Aldhabi" panose="020F0502020204030204" pitchFamily="2" charset="-78"/>
            </a:rPr>
            <a:t>- CONCATENAR O CONCAT </a:t>
          </a:r>
        </a:p>
        <a:p>
          <a:r>
            <a:rPr lang="es-CO" sz="1200" b="1" baseline="0">
              <a:solidFill>
                <a:schemeClr val="accent6">
                  <a:lumMod val="50000"/>
                </a:schemeClr>
              </a:solidFill>
              <a:latin typeface="Amasis MT Pro" panose="02040504050005020304" pitchFamily="18" charset="0"/>
              <a:cs typeface="Aldhabi" panose="020F0502020204030204" pitchFamily="2" charset="-78"/>
            </a:rPr>
            <a:t>- TEXTO</a:t>
          </a:r>
        </a:p>
        <a:p>
          <a:endParaRPr lang="es-CO" sz="1200">
            <a:latin typeface="Amasis MT Pro" panose="02040504050005020304" pitchFamily="18" charset="0"/>
            <a:cs typeface="Aldhabi" panose="020F0502020204030204" pitchFamily="2" charset="-78"/>
          </a:endParaRPr>
        </a:p>
        <a:p>
          <a:r>
            <a:rPr lang="es-CO" sz="1200" b="1">
              <a:latin typeface="Amasis MT Pro" panose="02040504050005020304" pitchFamily="18" charset="0"/>
              <a:cs typeface="Aldhabi" panose="020F0502020204030204" pitchFamily="2" charset="-78"/>
            </a:rPr>
            <a:t>El</a:t>
          </a:r>
          <a:r>
            <a:rPr lang="es-CO" sz="1200" b="1" baseline="0">
              <a:latin typeface="Amasis MT Pro" panose="02040504050005020304" pitchFamily="18" charset="0"/>
              <a:cs typeface="Aldhabi" panose="020F0502020204030204" pitchFamily="2" charset="-78"/>
            </a:rPr>
            <a:t> objetivo es mirar como el aprendíz utiliza una función princial y anida otra función, para cumplir con el resultado.</a:t>
          </a:r>
        </a:p>
        <a:p>
          <a:endParaRPr lang="es-CO" sz="1200" baseline="0">
            <a:latin typeface="Amasis MT Pro" panose="02040504050005020304" pitchFamily="18" charset="0"/>
            <a:cs typeface="Aldhabi" panose="020F0502020204030204" pitchFamily="2" charset="-78"/>
          </a:endParaRPr>
        </a:p>
        <a:p>
          <a:r>
            <a:rPr lang="es-CO" sz="1200" baseline="0">
              <a:latin typeface="Amasis MT Pro" panose="02040504050005020304" pitchFamily="18" charset="0"/>
              <a:cs typeface="Aldhabi" panose="020F0502020204030204" pitchFamily="2" charset="-78"/>
            </a:rPr>
            <a:t>Si alguno de ustedes no han hecho de estas funciones y al aplicarlas no las entienden deben preguntarme para darle las aclaraciones apropiadas en el manejo de ellas.</a:t>
          </a:r>
          <a:endParaRPr lang="es-CO" sz="1200">
            <a:latin typeface="Amasis MT Pro" panose="02040504050005020304" pitchFamily="18" charset="0"/>
            <a:cs typeface="Aldhabi" panose="020F0502020204030204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022%20OSM/Cursos%20SENA%202022/MAY/ZONA%20FRANCA_Exc_Interm/GUIAS_ZF%20Exc%20interm/Entrega%20N&#176;%204_Actividades%20Varias.xlsx" TargetMode="External"/><Relationship Id="rId1" Type="http://schemas.openxmlformats.org/officeDocument/2006/relationships/externalLinkPath" Target="/2022%20OSM/Cursos%20SENA%202022/MAY/ZONA%20FRANCA_Exc_Interm/GUIAS_ZF%20Exc%20interm/Entrega%20N&#176;%204_Actividades%20Varia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021%20OSM/CURSOS_2021_SENA/EXCEL_DOCUM/GUIAS_EXC_INTERM/Guia_1-Ayudas%20Basicas%20Validacion%20Datos.xls" TargetMode="External"/><Relationship Id="rId1" Type="http://schemas.openxmlformats.org/officeDocument/2006/relationships/externalLinkPath" Target="/2021%20OSM/CURSOS_2021_SENA/EXCEL_DOCUM/GUIAS_EXC_INTERM/Guia_1-Ayudas%20Basicas%20Validacion%20Da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lidacion_Datos"/>
      <sheetName val="Filt_Avanzados"/>
      <sheetName val="Subtotales"/>
      <sheetName val="T_2"/>
      <sheetName val="T_3"/>
      <sheetName val="T_5_Fun_Indice"/>
      <sheetName val="T_6_Fun_Indice"/>
      <sheetName val="BD_Practicar"/>
    </sheetNames>
    <sheetDataSet>
      <sheetData sheetId="0">
        <row r="120">
          <cell r="C120" t="str">
            <v>Cundinamarca</v>
          </cell>
        </row>
        <row r="162">
          <cell r="G162" t="str">
            <v>Director</v>
          </cell>
        </row>
        <row r="163">
          <cell r="G163" t="str">
            <v>Contador</v>
          </cell>
        </row>
        <row r="164">
          <cell r="G164" t="str">
            <v>Auxiliar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_Estudio"/>
      <sheetName val="Referencias de Celdas"/>
      <sheetName val="T_1_Ctos Serv"/>
      <sheetName val="Validacion de datos"/>
      <sheetName val="T_2_Validacion Datos"/>
      <sheetName val="Dptos y Municipio"/>
      <sheetName val="Ayudas Adicionales"/>
    </sheetNames>
    <sheetDataSet>
      <sheetData sheetId="0" refreshError="1"/>
      <sheetData sheetId="1" refreshError="1"/>
      <sheetData sheetId="2" refreshError="1"/>
      <sheetData sheetId="3">
        <row r="120">
          <cell r="C120" t="str">
            <v>Cundinamarca</v>
          </cell>
        </row>
        <row r="121">
          <cell r="F121" t="str">
            <v>Cundinamarca</v>
          </cell>
        </row>
        <row r="122">
          <cell r="F122" t="str">
            <v>Boyaca</v>
          </cell>
        </row>
        <row r="123">
          <cell r="F123" t="str">
            <v>Tolima</v>
          </cell>
        </row>
        <row r="124">
          <cell r="F124" t="str">
            <v>Antioquia</v>
          </cell>
        </row>
        <row r="162">
          <cell r="G162" t="str">
            <v>Director</v>
          </cell>
        </row>
        <row r="163">
          <cell r="G163" t="str">
            <v>Contador</v>
          </cell>
        </row>
        <row r="164">
          <cell r="G164" t="str">
            <v>Auxiliar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1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5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17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image" Target="../media/image22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19.emf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11" Type="http://schemas.openxmlformats.org/officeDocument/2006/relationships/image" Target="../media/image21.emf"/><Relationship Id="rId5" Type="http://schemas.openxmlformats.org/officeDocument/2006/relationships/image" Target="../media/image18.emf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20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2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23.emf"/><Relationship Id="rId4" Type="http://schemas.openxmlformats.org/officeDocument/2006/relationships/oleObject" Target="../embeddings/oleObject9.bin"/><Relationship Id="rId9" Type="http://schemas.openxmlformats.org/officeDocument/2006/relationships/image" Target="../media/image25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3.bin"/><Relationship Id="rId5" Type="http://schemas.openxmlformats.org/officeDocument/2006/relationships/image" Target="../media/image26.emf"/><Relationship Id="rId4" Type="http://schemas.openxmlformats.org/officeDocument/2006/relationships/oleObject" Target="../embeddings/oleObject1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B71C6-8591-4927-A17C-EF2A33F265B4}">
  <dimension ref="A1:U70"/>
  <sheetViews>
    <sheetView showGridLines="0" tabSelected="1" zoomScale="68" zoomScaleNormal="68" workbookViewId="0">
      <selection activeCell="J8" sqref="J8"/>
    </sheetView>
  </sheetViews>
  <sheetFormatPr baseColWidth="10" defaultColWidth="0" defaultRowHeight="0" customHeight="1" zeroHeight="1" x14ac:dyDescent="0.45"/>
  <cols>
    <col min="1" max="1" width="11.5546875" style="85" customWidth="1"/>
    <col min="2" max="2" width="42.5546875" customWidth="1"/>
    <col min="3" max="26" width="11.5546875" customWidth="1"/>
    <col min="257" max="257" width="11.5546875" customWidth="1"/>
    <col min="258" max="258" width="42.5546875" customWidth="1"/>
    <col min="259" max="282" width="11.5546875" customWidth="1"/>
    <col min="513" max="513" width="11.5546875" customWidth="1"/>
    <col min="514" max="514" width="42.5546875" customWidth="1"/>
    <col min="515" max="538" width="11.5546875" customWidth="1"/>
    <col min="769" max="769" width="11.5546875" customWidth="1"/>
    <col min="770" max="770" width="42.5546875" customWidth="1"/>
    <col min="771" max="794" width="11.5546875" customWidth="1"/>
    <col min="1025" max="1025" width="11.5546875" customWidth="1"/>
    <col min="1026" max="1026" width="42.5546875" customWidth="1"/>
    <col min="1027" max="1050" width="11.5546875" customWidth="1"/>
    <col min="1281" max="1281" width="11.5546875" customWidth="1"/>
    <col min="1282" max="1282" width="42.5546875" customWidth="1"/>
    <col min="1283" max="1306" width="11.5546875" customWidth="1"/>
    <col min="1537" max="1537" width="11.5546875" customWidth="1"/>
    <col min="1538" max="1538" width="42.5546875" customWidth="1"/>
    <col min="1539" max="1562" width="11.5546875" customWidth="1"/>
    <col min="1793" max="1793" width="11.5546875" customWidth="1"/>
    <col min="1794" max="1794" width="42.5546875" customWidth="1"/>
    <col min="1795" max="1818" width="11.5546875" customWidth="1"/>
    <col min="2049" max="2049" width="11.5546875" customWidth="1"/>
    <col min="2050" max="2050" width="42.5546875" customWidth="1"/>
    <col min="2051" max="2074" width="11.5546875" customWidth="1"/>
    <col min="2305" max="2305" width="11.5546875" customWidth="1"/>
    <col min="2306" max="2306" width="42.5546875" customWidth="1"/>
    <col min="2307" max="2330" width="11.5546875" customWidth="1"/>
    <col min="2561" max="2561" width="11.5546875" customWidth="1"/>
    <col min="2562" max="2562" width="42.5546875" customWidth="1"/>
    <col min="2563" max="2586" width="11.5546875" customWidth="1"/>
    <col min="2817" max="2817" width="11.5546875" customWidth="1"/>
    <col min="2818" max="2818" width="42.5546875" customWidth="1"/>
    <col min="2819" max="2842" width="11.5546875" customWidth="1"/>
    <col min="3073" max="3073" width="11.5546875" customWidth="1"/>
    <col min="3074" max="3074" width="42.5546875" customWidth="1"/>
    <col min="3075" max="3098" width="11.5546875" customWidth="1"/>
    <col min="3329" max="3329" width="11.5546875" customWidth="1"/>
    <col min="3330" max="3330" width="42.5546875" customWidth="1"/>
    <col min="3331" max="3354" width="11.5546875" customWidth="1"/>
    <col min="3585" max="3585" width="11.5546875" customWidth="1"/>
    <col min="3586" max="3586" width="42.5546875" customWidth="1"/>
    <col min="3587" max="3610" width="11.5546875" customWidth="1"/>
    <col min="3841" max="3841" width="11.5546875" customWidth="1"/>
    <col min="3842" max="3842" width="42.5546875" customWidth="1"/>
    <col min="3843" max="3866" width="11.5546875" customWidth="1"/>
    <col min="4097" max="4097" width="11.5546875" customWidth="1"/>
    <col min="4098" max="4098" width="42.5546875" customWidth="1"/>
    <col min="4099" max="4122" width="11.5546875" customWidth="1"/>
    <col min="4353" max="4353" width="11.5546875" customWidth="1"/>
    <col min="4354" max="4354" width="42.5546875" customWidth="1"/>
    <col min="4355" max="4378" width="11.5546875" customWidth="1"/>
    <col min="4609" max="4609" width="11.5546875" customWidth="1"/>
    <col min="4610" max="4610" width="42.5546875" customWidth="1"/>
    <col min="4611" max="4634" width="11.5546875" customWidth="1"/>
    <col min="4865" max="4865" width="11.5546875" customWidth="1"/>
    <col min="4866" max="4866" width="42.5546875" customWidth="1"/>
    <col min="4867" max="4890" width="11.5546875" customWidth="1"/>
    <col min="5121" max="5121" width="11.5546875" customWidth="1"/>
    <col min="5122" max="5122" width="42.5546875" customWidth="1"/>
    <col min="5123" max="5146" width="11.5546875" customWidth="1"/>
    <col min="5377" max="5377" width="11.5546875" customWidth="1"/>
    <col min="5378" max="5378" width="42.5546875" customWidth="1"/>
    <col min="5379" max="5402" width="11.5546875" customWidth="1"/>
    <col min="5633" max="5633" width="11.5546875" customWidth="1"/>
    <col min="5634" max="5634" width="42.5546875" customWidth="1"/>
    <col min="5635" max="5658" width="11.5546875" customWidth="1"/>
    <col min="5889" max="5889" width="11.5546875" customWidth="1"/>
    <col min="5890" max="5890" width="42.5546875" customWidth="1"/>
    <col min="5891" max="5914" width="11.5546875" customWidth="1"/>
    <col min="6145" max="6145" width="11.5546875" customWidth="1"/>
    <col min="6146" max="6146" width="42.5546875" customWidth="1"/>
    <col min="6147" max="6170" width="11.5546875" customWidth="1"/>
    <col min="6401" max="6401" width="11.5546875" customWidth="1"/>
    <col min="6402" max="6402" width="42.5546875" customWidth="1"/>
    <col min="6403" max="6426" width="11.5546875" customWidth="1"/>
    <col min="6657" max="6657" width="11.5546875" customWidth="1"/>
    <col min="6658" max="6658" width="42.5546875" customWidth="1"/>
    <col min="6659" max="6682" width="11.5546875" customWidth="1"/>
    <col min="6913" max="6913" width="11.5546875" customWidth="1"/>
    <col min="6914" max="6914" width="42.5546875" customWidth="1"/>
    <col min="6915" max="6938" width="11.5546875" customWidth="1"/>
    <col min="7169" max="7169" width="11.5546875" customWidth="1"/>
    <col min="7170" max="7170" width="42.5546875" customWidth="1"/>
    <col min="7171" max="7194" width="11.5546875" customWidth="1"/>
    <col min="7425" max="7425" width="11.5546875" customWidth="1"/>
    <col min="7426" max="7426" width="42.5546875" customWidth="1"/>
    <col min="7427" max="7450" width="11.5546875" customWidth="1"/>
    <col min="7681" max="7681" width="11.5546875" customWidth="1"/>
    <col min="7682" max="7682" width="42.5546875" customWidth="1"/>
    <col min="7683" max="7706" width="11.5546875" customWidth="1"/>
    <col min="7937" max="7937" width="11.5546875" customWidth="1"/>
    <col min="7938" max="7938" width="42.5546875" customWidth="1"/>
    <col min="7939" max="7962" width="11.5546875" customWidth="1"/>
    <col min="8193" max="8193" width="11.5546875" customWidth="1"/>
    <col min="8194" max="8194" width="42.5546875" customWidth="1"/>
    <col min="8195" max="8218" width="11.5546875" customWidth="1"/>
    <col min="8449" max="8449" width="11.5546875" customWidth="1"/>
    <col min="8450" max="8450" width="42.5546875" customWidth="1"/>
    <col min="8451" max="8474" width="11.5546875" customWidth="1"/>
    <col min="8705" max="8705" width="11.5546875" customWidth="1"/>
    <col min="8706" max="8706" width="42.5546875" customWidth="1"/>
    <col min="8707" max="8730" width="11.5546875" customWidth="1"/>
    <col min="8961" max="8961" width="11.5546875" customWidth="1"/>
    <col min="8962" max="8962" width="42.5546875" customWidth="1"/>
    <col min="8963" max="8986" width="11.5546875" customWidth="1"/>
    <col min="9217" max="9217" width="11.5546875" customWidth="1"/>
    <col min="9218" max="9218" width="42.5546875" customWidth="1"/>
    <col min="9219" max="9242" width="11.5546875" customWidth="1"/>
    <col min="9473" max="9473" width="11.5546875" customWidth="1"/>
    <col min="9474" max="9474" width="42.5546875" customWidth="1"/>
    <col min="9475" max="9498" width="11.5546875" customWidth="1"/>
    <col min="9729" max="9729" width="11.5546875" customWidth="1"/>
    <col min="9730" max="9730" width="42.5546875" customWidth="1"/>
    <col min="9731" max="9754" width="11.5546875" customWidth="1"/>
    <col min="9985" max="9985" width="11.5546875" customWidth="1"/>
    <col min="9986" max="9986" width="42.5546875" customWidth="1"/>
    <col min="9987" max="10010" width="11.5546875" customWidth="1"/>
    <col min="10241" max="10241" width="11.5546875" customWidth="1"/>
    <col min="10242" max="10242" width="42.5546875" customWidth="1"/>
    <col min="10243" max="10266" width="11.5546875" customWidth="1"/>
    <col min="10497" max="10497" width="11.5546875" customWidth="1"/>
    <col min="10498" max="10498" width="42.5546875" customWidth="1"/>
    <col min="10499" max="10522" width="11.5546875" customWidth="1"/>
    <col min="10753" max="10753" width="11.5546875" customWidth="1"/>
    <col min="10754" max="10754" width="42.5546875" customWidth="1"/>
    <col min="10755" max="10778" width="11.5546875" customWidth="1"/>
    <col min="11009" max="11009" width="11.5546875" customWidth="1"/>
    <col min="11010" max="11010" width="42.5546875" customWidth="1"/>
    <col min="11011" max="11034" width="11.5546875" customWidth="1"/>
    <col min="11265" max="11265" width="11.5546875" customWidth="1"/>
    <col min="11266" max="11266" width="42.5546875" customWidth="1"/>
    <col min="11267" max="11290" width="11.5546875" customWidth="1"/>
    <col min="11521" max="11521" width="11.5546875" customWidth="1"/>
    <col min="11522" max="11522" width="42.5546875" customWidth="1"/>
    <col min="11523" max="11546" width="11.5546875" customWidth="1"/>
    <col min="11777" max="11777" width="11.5546875" customWidth="1"/>
    <col min="11778" max="11778" width="42.5546875" customWidth="1"/>
    <col min="11779" max="11802" width="11.5546875" customWidth="1"/>
    <col min="12033" max="12033" width="11.5546875" customWidth="1"/>
    <col min="12034" max="12034" width="42.5546875" customWidth="1"/>
    <col min="12035" max="12058" width="11.5546875" customWidth="1"/>
    <col min="12289" max="12289" width="11.5546875" customWidth="1"/>
    <col min="12290" max="12290" width="42.5546875" customWidth="1"/>
    <col min="12291" max="12314" width="11.5546875" customWidth="1"/>
    <col min="12545" max="12545" width="11.5546875" customWidth="1"/>
    <col min="12546" max="12546" width="42.5546875" customWidth="1"/>
    <col min="12547" max="12570" width="11.5546875" customWidth="1"/>
    <col min="12801" max="12801" width="11.5546875" customWidth="1"/>
    <col min="12802" max="12802" width="42.5546875" customWidth="1"/>
    <col min="12803" max="12826" width="11.5546875" customWidth="1"/>
    <col min="13057" max="13057" width="11.5546875" customWidth="1"/>
    <col min="13058" max="13058" width="42.5546875" customWidth="1"/>
    <col min="13059" max="13082" width="11.5546875" customWidth="1"/>
    <col min="13313" max="13313" width="11.5546875" customWidth="1"/>
    <col min="13314" max="13314" width="42.5546875" customWidth="1"/>
    <col min="13315" max="13338" width="11.5546875" customWidth="1"/>
    <col min="13569" max="13569" width="11.5546875" customWidth="1"/>
    <col min="13570" max="13570" width="42.5546875" customWidth="1"/>
    <col min="13571" max="13594" width="11.5546875" customWidth="1"/>
    <col min="13825" max="13825" width="11.5546875" customWidth="1"/>
    <col min="13826" max="13826" width="42.5546875" customWidth="1"/>
    <col min="13827" max="13850" width="11.5546875" customWidth="1"/>
    <col min="14081" max="14081" width="11.5546875" customWidth="1"/>
    <col min="14082" max="14082" width="42.5546875" customWidth="1"/>
    <col min="14083" max="14106" width="11.5546875" customWidth="1"/>
    <col min="14337" max="14337" width="11.5546875" customWidth="1"/>
    <col min="14338" max="14338" width="42.5546875" customWidth="1"/>
    <col min="14339" max="14362" width="11.5546875" customWidth="1"/>
    <col min="14593" max="14593" width="11.5546875" customWidth="1"/>
    <col min="14594" max="14594" width="42.5546875" customWidth="1"/>
    <col min="14595" max="14618" width="11.5546875" customWidth="1"/>
    <col min="14849" max="14849" width="11.5546875" customWidth="1"/>
    <col min="14850" max="14850" width="42.5546875" customWidth="1"/>
    <col min="14851" max="14874" width="11.5546875" customWidth="1"/>
    <col min="15105" max="15105" width="11.5546875" customWidth="1"/>
    <col min="15106" max="15106" width="42.5546875" customWidth="1"/>
    <col min="15107" max="15130" width="11.5546875" customWidth="1"/>
    <col min="15361" max="15361" width="11.5546875" customWidth="1"/>
    <col min="15362" max="15362" width="42.5546875" customWidth="1"/>
    <col min="15363" max="15386" width="11.5546875" customWidth="1"/>
    <col min="15617" max="15617" width="11.5546875" customWidth="1"/>
    <col min="15618" max="15618" width="42.5546875" customWidth="1"/>
    <col min="15619" max="15642" width="11.5546875" customWidth="1"/>
    <col min="15873" max="15873" width="11.5546875" customWidth="1"/>
    <col min="15874" max="15874" width="42.5546875" customWidth="1"/>
    <col min="15875" max="15898" width="11.5546875" customWidth="1"/>
    <col min="16129" max="16129" width="11.5546875" customWidth="1"/>
    <col min="16130" max="16130" width="42.5546875" customWidth="1"/>
    <col min="16131" max="16154" width="11.5546875" customWidth="1"/>
  </cols>
  <sheetData>
    <row r="1" spans="1:21" ht="56.4" customHeight="1" thickBot="1" x14ac:dyDescent="0.35">
      <c r="A1" s="155" t="s">
        <v>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46"/>
      <c r="O1" s="46"/>
      <c r="P1" s="47"/>
      <c r="Q1" s="47"/>
      <c r="R1" s="47"/>
      <c r="S1" s="47"/>
      <c r="T1" s="47"/>
      <c r="U1" s="47"/>
    </row>
    <row r="2" spans="1:21" ht="23.4" thickTop="1" x14ac:dyDescent="0.4">
      <c r="A2" s="48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47"/>
      <c r="R2" s="47"/>
      <c r="S2" s="47"/>
      <c r="T2" s="47"/>
      <c r="U2" s="47"/>
    </row>
    <row r="3" spans="1:21" ht="22.8" x14ac:dyDescent="0.4">
      <c r="A3" s="48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7"/>
      <c r="R3" s="47"/>
      <c r="S3" s="47"/>
      <c r="T3" s="47"/>
      <c r="U3" s="47"/>
    </row>
    <row r="4" spans="1:21" ht="25.8" customHeight="1" x14ac:dyDescent="0.3">
      <c r="A4" s="49">
        <v>1</v>
      </c>
      <c r="B4" s="50" t="s">
        <v>54</v>
      </c>
      <c r="C4" s="51"/>
      <c r="D4" s="51"/>
      <c r="E4" s="51"/>
      <c r="F4" s="51"/>
      <c r="G4" s="51"/>
      <c r="H4" s="51"/>
      <c r="I4" s="51"/>
      <c r="J4" s="51"/>
      <c r="K4" s="51"/>
      <c r="L4" s="46"/>
      <c r="M4" s="46"/>
      <c r="N4" s="46"/>
      <c r="O4" s="46"/>
      <c r="P4" s="47"/>
      <c r="Q4" s="47"/>
      <c r="R4" s="47"/>
      <c r="S4" s="47"/>
      <c r="T4" s="47"/>
      <c r="U4" s="47"/>
    </row>
    <row r="5" spans="1:21" ht="25.8" customHeight="1" x14ac:dyDescent="0.3">
      <c r="A5" s="52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  <c r="Q5" s="47"/>
      <c r="R5" s="47"/>
      <c r="S5" s="47"/>
      <c r="T5" s="47"/>
      <c r="U5" s="47"/>
    </row>
    <row r="6" spans="1:21" ht="25.8" customHeight="1" x14ac:dyDescent="0.3">
      <c r="A6" s="52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7"/>
      <c r="Q6" s="47"/>
      <c r="R6" s="47"/>
      <c r="S6" s="47"/>
      <c r="T6" s="47"/>
      <c r="U6" s="47"/>
    </row>
    <row r="7" spans="1:21" ht="25.8" customHeight="1" x14ac:dyDescent="0.3">
      <c r="A7" s="53">
        <v>2</v>
      </c>
      <c r="B7" s="54" t="s">
        <v>55</v>
      </c>
      <c r="C7" s="55"/>
      <c r="D7" s="55"/>
      <c r="E7" s="55"/>
      <c r="F7" s="46"/>
      <c r="G7" s="46"/>
      <c r="H7" s="46"/>
      <c r="I7" s="46"/>
      <c r="J7" s="46"/>
      <c r="K7" s="46"/>
      <c r="L7" s="46"/>
      <c r="M7" s="46"/>
      <c r="N7" s="46"/>
      <c r="O7" s="46"/>
      <c r="P7" s="47"/>
      <c r="Q7" s="47"/>
      <c r="R7" s="47"/>
      <c r="S7" s="47"/>
      <c r="T7" s="47"/>
      <c r="U7" s="47"/>
    </row>
    <row r="8" spans="1:21" ht="25.8" customHeight="1" x14ac:dyDescent="0.3">
      <c r="A8" s="52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7"/>
      <c r="R8" s="47"/>
      <c r="S8" s="47"/>
      <c r="T8" s="47"/>
      <c r="U8" s="47"/>
    </row>
    <row r="9" spans="1:21" ht="25.8" customHeight="1" x14ac:dyDescent="0.3">
      <c r="A9" s="52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7"/>
      <c r="R9" s="47"/>
      <c r="S9" s="47"/>
      <c r="T9" s="47"/>
      <c r="U9" s="47"/>
    </row>
    <row r="10" spans="1:21" ht="25.8" customHeight="1" x14ac:dyDescent="0.3">
      <c r="A10" s="56">
        <v>3</v>
      </c>
      <c r="B10" s="57" t="s">
        <v>156</v>
      </c>
      <c r="C10" s="58"/>
      <c r="D10" s="58"/>
      <c r="E10" s="58"/>
      <c r="F10" s="58"/>
      <c r="G10" s="58"/>
      <c r="H10" s="58"/>
      <c r="I10" s="58"/>
      <c r="J10" s="58"/>
      <c r="K10" s="46"/>
      <c r="L10" s="46"/>
      <c r="M10" s="46"/>
      <c r="N10" s="46"/>
      <c r="O10" s="46"/>
      <c r="P10" s="47"/>
      <c r="Q10" s="47"/>
      <c r="R10" s="47"/>
      <c r="S10" s="47"/>
      <c r="T10" s="47"/>
      <c r="U10" s="47"/>
    </row>
    <row r="11" spans="1:21" ht="25.8" customHeight="1" x14ac:dyDescent="0.3">
      <c r="A11" s="5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47"/>
      <c r="R11" s="47"/>
      <c r="S11" s="47"/>
      <c r="T11" s="47"/>
      <c r="U11" s="47"/>
    </row>
    <row r="12" spans="1:21" ht="25.8" customHeight="1" thickBot="1" x14ac:dyDescent="0.35">
      <c r="A12" s="5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7"/>
      <c r="R12" s="47"/>
      <c r="S12" s="47"/>
      <c r="T12" s="47"/>
      <c r="U12" s="47"/>
    </row>
    <row r="13" spans="1:21" ht="52.2" customHeight="1" x14ac:dyDescent="0.3">
      <c r="A13" s="156">
        <v>4</v>
      </c>
      <c r="B13" s="159" t="s">
        <v>56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  <c r="N13" s="46"/>
      <c r="O13" s="46"/>
      <c r="P13" s="47"/>
      <c r="Q13" s="47"/>
      <c r="R13" s="47"/>
      <c r="S13" s="47"/>
      <c r="T13" s="47"/>
      <c r="U13" s="47"/>
    </row>
    <row r="14" spans="1:21" ht="52.2" customHeight="1" x14ac:dyDescent="0.3">
      <c r="A14" s="157"/>
      <c r="B14" s="160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2"/>
      <c r="N14" s="46"/>
      <c r="O14" s="46"/>
      <c r="P14" s="47"/>
      <c r="Q14" s="47"/>
      <c r="R14" s="47"/>
      <c r="S14" s="47"/>
      <c r="T14" s="47"/>
      <c r="U14" s="47"/>
    </row>
    <row r="15" spans="1:21" ht="52.2" customHeight="1" x14ac:dyDescent="0.3">
      <c r="A15" s="157"/>
      <c r="B15" s="1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  <c r="N15" s="46"/>
      <c r="O15" s="46"/>
      <c r="P15" s="47"/>
      <c r="Q15" s="47"/>
      <c r="R15" s="47"/>
      <c r="S15" s="47"/>
      <c r="T15" s="47"/>
      <c r="U15" s="47"/>
    </row>
    <row r="16" spans="1:21" ht="52.2" customHeight="1" x14ac:dyDescent="0.3">
      <c r="A16" s="157"/>
      <c r="B16" s="160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2"/>
      <c r="N16" s="46"/>
      <c r="O16" s="46"/>
      <c r="P16" s="47"/>
      <c r="Q16" s="47"/>
      <c r="R16" s="47"/>
      <c r="S16" s="47"/>
      <c r="T16" s="47"/>
      <c r="U16" s="47"/>
    </row>
    <row r="17" spans="1:21" ht="52.2" customHeight="1" x14ac:dyDescent="0.3">
      <c r="A17" s="157"/>
      <c r="B17" s="160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2"/>
      <c r="N17" s="46"/>
      <c r="O17" s="46"/>
      <c r="P17" s="47"/>
      <c r="Q17" s="47"/>
      <c r="R17" s="47"/>
      <c r="S17" s="47"/>
      <c r="T17" s="47"/>
      <c r="U17" s="47"/>
    </row>
    <row r="18" spans="1:21" ht="52.2" customHeight="1" x14ac:dyDescent="0.3">
      <c r="A18" s="157"/>
      <c r="B18" s="160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2"/>
      <c r="N18" s="46"/>
      <c r="O18" s="46"/>
      <c r="P18" s="47"/>
      <c r="Q18" s="47"/>
      <c r="R18" s="47"/>
      <c r="S18" s="47"/>
      <c r="T18" s="47"/>
      <c r="U18" s="47"/>
    </row>
    <row r="19" spans="1:21" ht="52.2" customHeight="1" thickBot="1" x14ac:dyDescent="0.35">
      <c r="A19" s="158"/>
      <c r="B19" s="1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46"/>
      <c r="O19" s="46"/>
      <c r="P19" s="47"/>
      <c r="Q19" s="47"/>
      <c r="R19" s="47"/>
      <c r="S19" s="47"/>
      <c r="T19" s="47"/>
      <c r="U19" s="47"/>
    </row>
    <row r="20" spans="1:21" ht="25.8" customHeight="1" x14ac:dyDescent="0.3">
      <c r="A20" s="52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7"/>
      <c r="Q20" s="47"/>
      <c r="R20" s="47"/>
      <c r="S20" s="47"/>
      <c r="T20" s="47"/>
      <c r="U20" s="47"/>
    </row>
    <row r="21" spans="1:21" ht="25.8" customHeight="1" x14ac:dyDescent="0.3">
      <c r="A21" s="65">
        <v>5</v>
      </c>
      <c r="B21" s="66" t="s">
        <v>57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46"/>
      <c r="O21" s="46"/>
      <c r="P21" s="47"/>
      <c r="Q21" s="47"/>
      <c r="R21" s="47"/>
      <c r="S21" s="47"/>
      <c r="T21" s="47"/>
      <c r="U21" s="47"/>
    </row>
    <row r="22" spans="1:21" ht="25.8" customHeight="1" x14ac:dyDescent="0.3">
      <c r="A22" s="52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7"/>
      <c r="Q22" s="47"/>
      <c r="R22" s="47"/>
      <c r="S22" s="47"/>
      <c r="T22" s="47"/>
      <c r="U22" s="47"/>
    </row>
    <row r="23" spans="1:21" ht="25.8" customHeight="1" x14ac:dyDescent="0.3">
      <c r="A23" s="52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  <c r="Q23" s="47"/>
      <c r="R23" s="47"/>
      <c r="S23" s="47"/>
      <c r="T23" s="47"/>
      <c r="U23" s="47"/>
    </row>
    <row r="24" spans="1:21" ht="25.8" customHeight="1" x14ac:dyDescent="0.3">
      <c r="A24" s="68">
        <v>6</v>
      </c>
      <c r="B24" s="69" t="s">
        <v>58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46"/>
      <c r="O24" s="46"/>
      <c r="P24" s="47"/>
      <c r="Q24" s="47"/>
      <c r="R24" s="47"/>
      <c r="S24" s="47"/>
      <c r="T24" s="47"/>
      <c r="U24" s="47"/>
    </row>
    <row r="25" spans="1:21" ht="25.8" customHeight="1" x14ac:dyDescent="0.3">
      <c r="A25" s="5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7"/>
      <c r="Q25" s="47"/>
      <c r="R25" s="47"/>
      <c r="S25" s="47"/>
      <c r="T25" s="47"/>
      <c r="U25" s="47"/>
    </row>
    <row r="26" spans="1:21" ht="25.8" customHeight="1" x14ac:dyDescent="0.3">
      <c r="A26" s="52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7"/>
      <c r="Q26" s="47"/>
      <c r="R26" s="47"/>
      <c r="S26" s="47"/>
      <c r="T26" s="47"/>
      <c r="U26" s="47"/>
    </row>
    <row r="27" spans="1:21" ht="25.8" customHeight="1" x14ac:dyDescent="0.3">
      <c r="A27" s="68">
        <v>7</v>
      </c>
      <c r="B27" s="69" t="s">
        <v>59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46"/>
      <c r="O27" s="46"/>
      <c r="P27" s="47"/>
      <c r="Q27" s="47"/>
      <c r="R27" s="47"/>
      <c r="S27" s="47"/>
      <c r="T27" s="47"/>
      <c r="U27" s="47"/>
    </row>
    <row r="28" spans="1:21" ht="25.8" customHeight="1" x14ac:dyDescent="0.3">
      <c r="A28" s="52"/>
      <c r="B28" s="71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7"/>
      <c r="Q28" s="47"/>
      <c r="R28" s="47"/>
      <c r="S28" s="47"/>
      <c r="T28" s="47"/>
      <c r="U28" s="47"/>
    </row>
    <row r="29" spans="1:21" ht="25.8" customHeight="1" x14ac:dyDescent="0.3">
      <c r="A29" s="52"/>
      <c r="B29" s="71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  <c r="Q29" s="47"/>
      <c r="R29" s="47"/>
      <c r="S29" s="47"/>
      <c r="T29" s="47"/>
      <c r="U29" s="47"/>
    </row>
    <row r="30" spans="1:21" ht="25.8" customHeight="1" x14ac:dyDescent="0.3">
      <c r="A30" s="72">
        <v>8</v>
      </c>
      <c r="B30" s="73" t="s">
        <v>60</v>
      </c>
      <c r="C30" s="74"/>
      <c r="D30" s="74"/>
      <c r="E30" s="74"/>
      <c r="F30" s="74"/>
      <c r="G30" s="74"/>
      <c r="H30" s="74"/>
      <c r="I30" s="74"/>
      <c r="J30" s="46"/>
      <c r="K30" s="46"/>
      <c r="L30" s="46"/>
      <c r="M30" s="46"/>
      <c r="N30" s="46"/>
      <c r="O30" s="46"/>
      <c r="P30" s="47"/>
      <c r="Q30" s="47"/>
      <c r="R30" s="47"/>
      <c r="S30" s="47"/>
      <c r="T30" s="47"/>
      <c r="U30" s="47"/>
    </row>
    <row r="31" spans="1:21" ht="25.8" customHeight="1" x14ac:dyDescent="0.3">
      <c r="A31" s="52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7"/>
      <c r="Q31" s="47"/>
      <c r="R31" s="47"/>
      <c r="S31" s="47"/>
      <c r="T31" s="47"/>
      <c r="U31" s="47"/>
    </row>
    <row r="32" spans="1:21" ht="25.8" customHeight="1" x14ac:dyDescent="0.3">
      <c r="A32" s="52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7"/>
      <c r="Q32" s="47"/>
      <c r="R32" s="47"/>
      <c r="S32" s="47"/>
      <c r="T32" s="47"/>
      <c r="U32" s="47"/>
    </row>
    <row r="33" spans="1:21" ht="38.4" customHeight="1" x14ac:dyDescent="0.3">
      <c r="A33" s="72">
        <v>9</v>
      </c>
      <c r="B33" s="75" t="s">
        <v>61</v>
      </c>
      <c r="C33" s="74"/>
      <c r="D33" s="74"/>
      <c r="E33" s="74"/>
      <c r="F33" s="74"/>
      <c r="G33" s="74"/>
      <c r="H33" s="74"/>
      <c r="I33" s="74"/>
      <c r="J33" s="46"/>
      <c r="K33" s="46"/>
      <c r="L33" s="46"/>
      <c r="M33" s="46"/>
      <c r="N33" s="46"/>
      <c r="O33" s="46"/>
      <c r="P33" s="47"/>
      <c r="Q33" s="47"/>
      <c r="R33" s="47"/>
      <c r="S33" s="47"/>
      <c r="T33" s="47"/>
      <c r="U33" s="47"/>
    </row>
    <row r="34" spans="1:21" ht="25.8" customHeight="1" x14ac:dyDescent="0.3">
      <c r="A34" s="52"/>
      <c r="B34" s="7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7"/>
      <c r="Q34" s="47"/>
      <c r="R34" s="47"/>
      <c r="S34" s="47"/>
      <c r="T34" s="47"/>
      <c r="U34" s="47"/>
    </row>
    <row r="35" spans="1:21" ht="25.8" customHeight="1" x14ac:dyDescent="0.3">
      <c r="A35" s="52"/>
      <c r="B35" s="7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7"/>
      <c r="Q35" s="47"/>
      <c r="R35" s="47"/>
      <c r="S35" s="47"/>
      <c r="T35" s="47"/>
      <c r="U35" s="47"/>
    </row>
    <row r="36" spans="1:21" ht="25.8" customHeight="1" x14ac:dyDescent="0.3">
      <c r="A36" s="77">
        <v>10</v>
      </c>
      <c r="B36" s="78" t="s">
        <v>62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46"/>
      <c r="P36" s="47"/>
      <c r="Q36" s="47"/>
      <c r="R36" s="47"/>
      <c r="S36" s="47"/>
      <c r="T36" s="47"/>
      <c r="U36" s="47"/>
    </row>
    <row r="37" spans="1:21" ht="22.8" x14ac:dyDescent="0.3">
      <c r="A37" s="52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/>
      <c r="Q37" s="47"/>
      <c r="R37" s="47"/>
      <c r="S37" s="47"/>
      <c r="T37" s="47"/>
      <c r="U37" s="47"/>
    </row>
    <row r="38" spans="1:21" ht="22.8" x14ac:dyDescent="0.3">
      <c r="A38" s="52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7"/>
      <c r="Q38" s="47"/>
      <c r="R38" s="47"/>
      <c r="S38" s="47"/>
      <c r="T38" s="47"/>
      <c r="U38" s="47"/>
    </row>
    <row r="39" spans="1:21" ht="22.8" x14ac:dyDescent="0.3">
      <c r="A39" s="80">
        <v>11</v>
      </c>
      <c r="B39" s="81" t="s">
        <v>63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46"/>
      <c r="P39" s="47"/>
      <c r="Q39" s="47"/>
      <c r="R39" s="47"/>
      <c r="S39" s="47"/>
      <c r="T39" s="47"/>
      <c r="U39" s="47"/>
    </row>
    <row r="40" spans="1:21" ht="22.8" x14ac:dyDescent="0.3">
      <c r="A40" s="80"/>
      <c r="B40" s="16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46"/>
      <c r="P40" s="47"/>
      <c r="Q40" s="47"/>
      <c r="R40" s="47"/>
      <c r="S40" s="47"/>
      <c r="T40" s="47"/>
      <c r="U40" s="47"/>
    </row>
    <row r="41" spans="1:21" ht="22.8" x14ac:dyDescent="0.4">
      <c r="A41" s="83"/>
      <c r="B41" s="16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46"/>
      <c r="P41" s="47"/>
      <c r="Q41" s="47"/>
      <c r="R41" s="47"/>
      <c r="S41" s="47"/>
      <c r="T41" s="47"/>
      <c r="U41" s="47"/>
    </row>
    <row r="42" spans="1:21" ht="22.8" x14ac:dyDescent="0.4">
      <c r="A42" s="83"/>
      <c r="B42" s="16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46"/>
      <c r="P42" s="47"/>
      <c r="Q42" s="47"/>
      <c r="R42" s="47"/>
      <c r="S42" s="47"/>
      <c r="T42" s="47"/>
      <c r="U42" s="47"/>
    </row>
    <row r="43" spans="1:21" ht="22.8" x14ac:dyDescent="0.4">
      <c r="A43" s="83"/>
      <c r="B43" s="16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46"/>
      <c r="P43" s="47"/>
      <c r="Q43" s="47"/>
      <c r="R43" s="47"/>
      <c r="S43" s="47"/>
      <c r="T43" s="47"/>
      <c r="U43" s="47"/>
    </row>
    <row r="44" spans="1:21" ht="22.8" x14ac:dyDescent="0.4">
      <c r="A44" s="83"/>
      <c r="B44" s="16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46"/>
      <c r="P44" s="47"/>
      <c r="Q44" s="47"/>
      <c r="R44" s="47"/>
      <c r="S44" s="47"/>
      <c r="T44" s="47"/>
      <c r="U44" s="47"/>
    </row>
    <row r="45" spans="1:21" ht="22.8" x14ac:dyDescent="0.4">
      <c r="A45" s="83"/>
      <c r="B45" s="16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46"/>
      <c r="P45" s="47"/>
      <c r="Q45" s="47"/>
      <c r="R45" s="47"/>
      <c r="S45" s="47"/>
      <c r="T45" s="47"/>
      <c r="U45" s="47"/>
    </row>
    <row r="46" spans="1:21" ht="22.8" x14ac:dyDescent="0.4">
      <c r="A46" s="83"/>
      <c r="B46" s="16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46"/>
      <c r="P46" s="47"/>
      <c r="Q46" s="47"/>
      <c r="R46" s="47"/>
      <c r="S46" s="47"/>
      <c r="T46" s="47"/>
      <c r="U46" s="47"/>
    </row>
    <row r="47" spans="1:21" ht="22.8" x14ac:dyDescent="0.4">
      <c r="A47" s="83"/>
      <c r="B47" s="16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46"/>
      <c r="P47" s="47"/>
      <c r="Q47" s="47"/>
      <c r="R47" s="47"/>
      <c r="S47" s="47"/>
      <c r="T47" s="47"/>
      <c r="U47" s="47"/>
    </row>
    <row r="48" spans="1:21" ht="22.8" x14ac:dyDescent="0.4">
      <c r="A48" s="83"/>
      <c r="B48" s="16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46"/>
      <c r="P48" s="47"/>
      <c r="Q48" s="47"/>
      <c r="R48" s="47"/>
      <c r="S48" s="47"/>
      <c r="T48" s="47"/>
      <c r="U48" s="47"/>
    </row>
    <row r="49" spans="1:21" ht="22.8" x14ac:dyDescent="0.4">
      <c r="A49" s="83"/>
      <c r="B49" s="16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46"/>
      <c r="P49" s="47"/>
      <c r="Q49" s="47"/>
      <c r="R49" s="47"/>
      <c r="S49" s="47"/>
      <c r="T49" s="47"/>
      <c r="U49" s="47"/>
    </row>
    <row r="50" spans="1:21" ht="22.8" x14ac:dyDescent="0.4">
      <c r="A50" s="83"/>
      <c r="B50" s="16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46"/>
      <c r="P50" s="47"/>
      <c r="Q50" s="47"/>
      <c r="R50" s="47"/>
      <c r="S50" s="47"/>
      <c r="T50" s="47"/>
      <c r="U50" s="47"/>
    </row>
    <row r="51" spans="1:21" ht="22.8" x14ac:dyDescent="0.4">
      <c r="A51" s="83"/>
      <c r="B51" s="16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46"/>
      <c r="P51" s="47"/>
      <c r="Q51" s="47"/>
      <c r="R51" s="47"/>
      <c r="S51" s="47"/>
      <c r="T51" s="47"/>
      <c r="U51" s="47"/>
    </row>
    <row r="52" spans="1:21" ht="22.8" x14ac:dyDescent="0.4">
      <c r="A52" s="83"/>
      <c r="B52" s="16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46"/>
      <c r="P52" s="47"/>
      <c r="Q52" s="47"/>
      <c r="R52" s="47"/>
      <c r="S52" s="47"/>
      <c r="T52" s="47"/>
      <c r="U52" s="47"/>
    </row>
    <row r="53" spans="1:21" ht="22.8" x14ac:dyDescent="0.4">
      <c r="A53" s="83"/>
      <c r="B53" s="16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46"/>
      <c r="P53" s="47"/>
      <c r="Q53" s="47"/>
      <c r="R53" s="47"/>
      <c r="S53" s="47"/>
      <c r="T53" s="47"/>
      <c r="U53" s="47"/>
    </row>
    <row r="54" spans="1:21" ht="22.8" x14ac:dyDescent="0.4">
      <c r="A54" s="83"/>
      <c r="B54" s="16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46"/>
      <c r="P54" s="47"/>
      <c r="Q54" s="47"/>
      <c r="R54" s="47"/>
      <c r="S54" s="47"/>
      <c r="T54" s="47"/>
      <c r="U54" s="47"/>
    </row>
    <row r="55" spans="1:21" ht="22.8" x14ac:dyDescent="0.4">
      <c r="A55" s="83"/>
      <c r="B55" s="16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46"/>
      <c r="P55" s="47"/>
      <c r="Q55" s="47"/>
      <c r="R55" s="47"/>
      <c r="S55" s="47"/>
      <c r="T55" s="47"/>
      <c r="U55" s="47"/>
    </row>
    <row r="56" spans="1:21" ht="22.8" x14ac:dyDescent="0.4">
      <c r="A56" s="83"/>
      <c r="B56" s="16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46"/>
      <c r="P56" s="47"/>
      <c r="Q56" s="47"/>
      <c r="R56" s="47"/>
      <c r="S56" s="47"/>
      <c r="T56" s="47"/>
      <c r="U56" s="47"/>
    </row>
    <row r="57" spans="1:21" ht="22.8" x14ac:dyDescent="0.4">
      <c r="A57" s="83"/>
      <c r="B57" s="16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46"/>
      <c r="P57" s="47"/>
      <c r="Q57" s="47"/>
      <c r="R57" s="47"/>
      <c r="S57" s="47"/>
      <c r="T57" s="47"/>
      <c r="U57" s="47"/>
    </row>
    <row r="58" spans="1:21" ht="22.8" x14ac:dyDescent="0.4">
      <c r="A58" s="83"/>
      <c r="B58" s="16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46"/>
      <c r="P58" s="47"/>
      <c r="Q58" s="47"/>
      <c r="R58" s="47"/>
      <c r="S58" s="47"/>
      <c r="T58" s="47"/>
      <c r="U58" s="47"/>
    </row>
    <row r="59" spans="1:21" ht="22.8" x14ac:dyDescent="0.4">
      <c r="A59" s="83"/>
      <c r="B59" s="16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46"/>
      <c r="P59" s="47"/>
      <c r="Q59" s="47"/>
      <c r="R59" s="47"/>
      <c r="S59" s="47"/>
      <c r="T59" s="47"/>
      <c r="U59" s="47"/>
    </row>
    <row r="60" spans="1:21" ht="22.8" x14ac:dyDescent="0.4">
      <c r="A60" s="83"/>
      <c r="B60" s="16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46"/>
      <c r="P60" s="47"/>
      <c r="Q60" s="47"/>
      <c r="R60" s="47"/>
      <c r="S60" s="47"/>
      <c r="T60" s="47"/>
      <c r="U60" s="47"/>
    </row>
    <row r="61" spans="1:21" ht="22.8" x14ac:dyDescent="0.4">
      <c r="A61" s="84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</row>
    <row r="62" spans="1:21" ht="22.8" x14ac:dyDescent="0.4">
      <c r="A62" s="84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</row>
    <row r="63" spans="1:21" ht="22.8" x14ac:dyDescent="0.4">
      <c r="A63" s="84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</row>
    <row r="64" spans="1:21" ht="22.8" x14ac:dyDescent="0.4">
      <c r="A64" s="84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</row>
    <row r="65" spans="1:21" ht="22.8" x14ac:dyDescent="0.4">
      <c r="A65" s="84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</row>
    <row r="66" spans="1:21" ht="22.8" x14ac:dyDescent="0.4">
      <c r="A66" s="84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</row>
    <row r="67" spans="1:21" ht="23.4" x14ac:dyDescent="0.45"/>
    <row r="68" spans="1:21" ht="23.4" x14ac:dyDescent="0.45"/>
    <row r="69" spans="1:21" ht="23.4" x14ac:dyDescent="0.45"/>
    <row r="70" spans="1:21" ht="23.4" x14ac:dyDescent="0.45"/>
  </sheetData>
  <mergeCells count="4">
    <mergeCell ref="A1:M1"/>
    <mergeCell ref="A13:A19"/>
    <mergeCell ref="B13:B19"/>
    <mergeCell ref="B40:B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C821-B011-4B86-9BA5-14CFC52C4BBE}">
  <dimension ref="A1:O19"/>
  <sheetViews>
    <sheetView showGridLines="0" workbookViewId="0">
      <selection activeCell="G15" sqref="G15"/>
    </sheetView>
  </sheetViews>
  <sheetFormatPr baseColWidth="10" defaultColWidth="0" defaultRowHeight="14.4" customHeight="1" zeroHeight="1" x14ac:dyDescent="0.3"/>
  <cols>
    <col min="1" max="1" width="6.77734375" customWidth="1"/>
    <col min="2" max="4" width="11.5546875" customWidth="1"/>
    <col min="5" max="5" width="6.77734375" customWidth="1"/>
    <col min="6" max="8" width="11.5546875" customWidth="1"/>
    <col min="9" max="9" width="6.77734375" customWidth="1"/>
    <col min="10" max="15" width="11.5546875" customWidth="1"/>
    <col min="16" max="16384" width="11.5546875" hidden="1"/>
  </cols>
  <sheetData>
    <row r="1" x14ac:dyDescent="0.3"/>
    <row r="2" x14ac:dyDescent="0.3"/>
    <row r="3" x14ac:dyDescent="0.3"/>
    <row r="4" x14ac:dyDescent="0.3"/>
    <row r="5" ht="38.4" customHeight="1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7169" r:id="rId4">
          <objectPr defaultSize="0" autoPict="0" r:id="rId5">
            <anchor moveWithCells="1">
              <from>
                <xdr:col>5</xdr:col>
                <xdr:colOff>45720</xdr:colOff>
                <xdr:row>5</xdr:row>
                <xdr:rowOff>7620</xdr:rowOff>
              </from>
              <to>
                <xdr:col>7</xdr:col>
                <xdr:colOff>739140</xdr:colOff>
                <xdr:row>12</xdr:row>
                <xdr:rowOff>137160</xdr:rowOff>
              </to>
            </anchor>
          </objectPr>
        </oleObject>
      </mc:Choice>
      <mc:Fallback>
        <oleObject progId="Objeto empaquetador del shell" dvAspect="DVASPECT_ICON" shapeId="7169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7170" r:id="rId6">
          <objectPr defaultSize="0" autoPict="0" r:id="rId7">
            <anchor moveWithCells="1">
              <from>
                <xdr:col>9</xdr:col>
                <xdr:colOff>68580</xdr:colOff>
                <xdr:row>5</xdr:row>
                <xdr:rowOff>22860</xdr:rowOff>
              </from>
              <to>
                <xdr:col>11</xdr:col>
                <xdr:colOff>784860</xdr:colOff>
                <xdr:row>12</xdr:row>
                <xdr:rowOff>152400</xdr:rowOff>
              </to>
            </anchor>
          </objectPr>
        </oleObject>
      </mc:Choice>
      <mc:Fallback>
        <oleObject progId="Objeto empaquetador del shell" dvAspect="DVASPECT_ICON" shapeId="7170" r:id="rId6"/>
      </mc:Fallback>
    </mc:AlternateContent>
    <mc:AlternateContent xmlns:mc="http://schemas.openxmlformats.org/markup-compatibility/2006">
      <mc:Choice Requires="x14">
        <oleObject progId="Objeto empaquetador del shell" dvAspect="DVASPECT_ICON" shapeId="7171" r:id="rId8">
          <objectPr defaultSize="0" autoPict="0" r:id="rId9">
            <anchor moveWithCells="1">
              <from>
                <xdr:col>1</xdr:col>
                <xdr:colOff>7620</xdr:colOff>
                <xdr:row>5</xdr:row>
                <xdr:rowOff>30480</xdr:rowOff>
              </from>
              <to>
                <xdr:col>3</xdr:col>
                <xdr:colOff>731520</xdr:colOff>
                <xdr:row>12</xdr:row>
                <xdr:rowOff>129540</xdr:rowOff>
              </to>
            </anchor>
          </objectPr>
        </oleObject>
      </mc:Choice>
      <mc:Fallback>
        <oleObject progId="Objeto empaquetador del shell" dvAspect="DVASPECT_ICON" shapeId="7171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3B1F-7BC2-469B-BFF5-03F83B2C4263}">
  <dimension ref="A1:P47"/>
  <sheetViews>
    <sheetView showGridLines="0" topLeftCell="A26" workbookViewId="0">
      <selection activeCell="K25" sqref="K25"/>
    </sheetView>
  </sheetViews>
  <sheetFormatPr baseColWidth="10" defaultColWidth="0" defaultRowHeight="14.4" customHeight="1" zeroHeight="1" x14ac:dyDescent="0.3"/>
  <cols>
    <col min="1" max="16" width="11.5546875" customWidth="1"/>
    <col min="17" max="16384" width="11.5546875" hidden="1"/>
  </cols>
  <sheetData>
    <row r="1" customFormat="1" x14ac:dyDescent="0.3"/>
    <row r="2" customFormat="1" x14ac:dyDescent="0.3"/>
    <row r="3" customFormat="1" x14ac:dyDescent="0.3"/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ht="14.4" customHeight="1" x14ac:dyDescent="0.3"/>
    <row r="43" customFormat="1" ht="14.4" customHeight="1" x14ac:dyDescent="0.3"/>
    <row r="44" customFormat="1" ht="14.4" customHeight="1" x14ac:dyDescent="0.3"/>
    <row r="45" customFormat="1" ht="14.4" customHeight="1" x14ac:dyDescent="0.3"/>
    <row r="46" customFormat="1" ht="14.4" customHeight="1" x14ac:dyDescent="0.3"/>
    <row r="47" customFormat="1" ht="14.4" customHeight="1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8193" r:id="rId4">
          <objectPr defaultSize="0" autoPict="0" r:id="rId5">
            <anchor moveWithCells="1">
              <from>
                <xdr:col>5</xdr:col>
                <xdr:colOff>76200</xdr:colOff>
                <xdr:row>10</xdr:row>
                <xdr:rowOff>22860</xdr:rowOff>
              </from>
              <to>
                <xdr:col>7</xdr:col>
                <xdr:colOff>762000</xdr:colOff>
                <xdr:row>17</xdr:row>
                <xdr:rowOff>99060</xdr:rowOff>
              </to>
            </anchor>
          </objectPr>
        </oleObject>
      </mc:Choice>
      <mc:Fallback>
        <oleObject progId="Objeto empaquetador del shell" dvAspect="DVASPECT_ICON" shapeId="8193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8194" r:id="rId6">
          <objectPr defaultSize="0" autoPict="0" r:id="rId7">
            <anchor moveWithCells="1">
              <from>
                <xdr:col>1</xdr:col>
                <xdr:colOff>7620</xdr:colOff>
                <xdr:row>10</xdr:row>
                <xdr:rowOff>15240</xdr:rowOff>
              </from>
              <to>
                <xdr:col>3</xdr:col>
                <xdr:colOff>739140</xdr:colOff>
                <xdr:row>17</xdr:row>
                <xdr:rowOff>60960</xdr:rowOff>
              </to>
            </anchor>
          </objectPr>
        </oleObject>
      </mc:Choice>
      <mc:Fallback>
        <oleObject progId="Objeto empaquetador del shell" dvAspect="DVASPECT_ICON" shapeId="8194" r:id="rId6"/>
      </mc:Fallback>
    </mc:AlternateContent>
    <mc:AlternateContent xmlns:mc="http://schemas.openxmlformats.org/markup-compatibility/2006">
      <mc:Choice Requires="x14">
        <oleObject progId="Objeto empaquetador del shell" dvAspect="DVASPECT_ICON" shapeId="8195" r:id="rId8">
          <objectPr defaultSize="0" autoPict="0" r:id="rId9">
            <anchor moveWithCells="1">
              <from>
                <xdr:col>9</xdr:col>
                <xdr:colOff>60960</xdr:colOff>
                <xdr:row>9</xdr:row>
                <xdr:rowOff>175260</xdr:rowOff>
              </from>
              <to>
                <xdr:col>11</xdr:col>
                <xdr:colOff>731520</xdr:colOff>
                <xdr:row>17</xdr:row>
                <xdr:rowOff>68580</xdr:rowOff>
              </to>
            </anchor>
          </objectPr>
        </oleObject>
      </mc:Choice>
      <mc:Fallback>
        <oleObject progId="Objeto empaquetador del shell" dvAspect="DVASPECT_ICON" shapeId="8195" r:id="rId8"/>
      </mc:Fallback>
    </mc:AlternateContent>
    <mc:AlternateContent xmlns:mc="http://schemas.openxmlformats.org/markup-compatibility/2006">
      <mc:Choice Requires="x14">
        <oleObject progId="Objeto empaquetador del shell" dvAspect="DVASPECT_ICON" shapeId="8196" r:id="rId10">
          <objectPr defaultSize="0" autoPict="0" r:id="rId11">
            <anchor moveWithCells="1">
              <from>
                <xdr:col>5</xdr:col>
                <xdr:colOff>53340</xdr:colOff>
                <xdr:row>21</xdr:row>
                <xdr:rowOff>45720</xdr:rowOff>
              </from>
              <to>
                <xdr:col>8</xdr:col>
                <xdr:colOff>7620</xdr:colOff>
                <xdr:row>28</xdr:row>
                <xdr:rowOff>152400</xdr:rowOff>
              </to>
            </anchor>
          </objectPr>
        </oleObject>
      </mc:Choice>
      <mc:Fallback>
        <oleObject progId="Objeto empaquetador del shell" dvAspect="DVASPECT_ICON" shapeId="8196" r:id="rId10"/>
      </mc:Fallback>
    </mc:AlternateContent>
    <mc:AlternateContent xmlns:mc="http://schemas.openxmlformats.org/markup-compatibility/2006">
      <mc:Choice Requires="x14">
        <oleObject progId="Objeto empaquetador del shell" dvAspect="DVASPECT_ICON" shapeId="8197" r:id="rId12">
          <objectPr defaultSize="0" autoPict="0" r:id="rId13">
            <anchor moveWithCells="1">
              <from>
                <xdr:col>1</xdr:col>
                <xdr:colOff>53340</xdr:colOff>
                <xdr:row>21</xdr:row>
                <xdr:rowOff>22860</xdr:rowOff>
              </from>
              <to>
                <xdr:col>3</xdr:col>
                <xdr:colOff>723900</xdr:colOff>
                <xdr:row>28</xdr:row>
                <xdr:rowOff>60960</xdr:rowOff>
              </to>
            </anchor>
          </objectPr>
        </oleObject>
      </mc:Choice>
      <mc:Fallback>
        <oleObject progId="Objeto empaquetador del shell" dvAspect="DVASPECT_ICON" shapeId="8197" r:id="rId1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3582-400D-4D56-A2F3-DF77AF1BA07E}">
  <dimension ref="A1:R44"/>
  <sheetViews>
    <sheetView showGridLines="0" topLeftCell="A26" workbookViewId="0">
      <selection activeCell="L10" sqref="L10"/>
    </sheetView>
  </sheetViews>
  <sheetFormatPr baseColWidth="10" defaultColWidth="0" defaultRowHeight="15" customHeight="1" zeroHeight="1" x14ac:dyDescent="0.3"/>
  <cols>
    <col min="1" max="1" width="5" customWidth="1"/>
    <col min="2" max="4" width="11.44140625" customWidth="1"/>
    <col min="5" max="5" width="5" customWidth="1"/>
    <col min="6" max="8" width="11.44140625" customWidth="1"/>
    <col min="9" max="9" width="5" customWidth="1"/>
    <col min="10" max="18" width="11.44140625" customWidth="1"/>
    <col min="19" max="16384" width="11.44140625" hidden="1"/>
  </cols>
  <sheetData>
    <row r="1" ht="14.4" x14ac:dyDescent="0.3"/>
    <row r="2" ht="14.4" x14ac:dyDescent="0.3"/>
    <row r="3" ht="14.4" x14ac:dyDescent="0.3"/>
    <row r="4" ht="14.4" x14ac:dyDescent="0.3"/>
    <row r="5" ht="14.4" x14ac:dyDescent="0.3"/>
    <row r="6" ht="14.4" x14ac:dyDescent="0.3"/>
    <row r="7" ht="14.4" x14ac:dyDescent="0.3"/>
    <row r="8" ht="14.4" x14ac:dyDescent="0.3"/>
    <row r="9" ht="14.4" x14ac:dyDescent="0.3"/>
    <row r="10" ht="14.4" x14ac:dyDescent="0.3"/>
    <row r="11" ht="14.4" x14ac:dyDescent="0.3"/>
    <row r="12" ht="14.4" x14ac:dyDescent="0.3"/>
    <row r="13" ht="14.4" x14ac:dyDescent="0.3"/>
    <row r="14" ht="14.4" x14ac:dyDescent="0.3"/>
    <row r="15" ht="14.4" x14ac:dyDescent="0.3"/>
    <row r="16" ht="14.4" x14ac:dyDescent="0.3"/>
    <row r="17" spans="6:6" ht="14.4" x14ac:dyDescent="0.3"/>
    <row r="18" spans="6:6" ht="14.4" x14ac:dyDescent="0.3"/>
    <row r="19" spans="6:6" ht="14.4" x14ac:dyDescent="0.3"/>
    <row r="20" spans="6:6" ht="14.4" x14ac:dyDescent="0.3">
      <c r="F20" t="s">
        <v>64</v>
      </c>
    </row>
    <row r="21" spans="6:6" ht="15" customHeight="1" x14ac:dyDescent="0.3"/>
    <row r="22" spans="6:6" ht="15" customHeight="1" x14ac:dyDescent="0.3"/>
    <row r="23" spans="6:6" ht="15" customHeight="1" x14ac:dyDescent="0.3"/>
    <row r="24" spans="6:6" ht="15" customHeight="1" x14ac:dyDescent="0.3"/>
    <row r="25" spans="6:6" ht="15" customHeight="1" x14ac:dyDescent="0.3"/>
    <row r="26" spans="6:6" ht="15" customHeight="1" x14ac:dyDescent="0.3"/>
    <row r="27" spans="6:6" ht="15" customHeight="1" x14ac:dyDescent="0.3"/>
    <row r="28" spans="6:6" ht="15" customHeight="1" x14ac:dyDescent="0.3"/>
    <row r="29" spans="6:6" ht="15" customHeight="1" x14ac:dyDescent="0.3"/>
    <row r="30" spans="6:6" ht="15" customHeight="1" x14ac:dyDescent="0.3"/>
    <row r="31" spans="6:6" ht="15" customHeight="1" x14ac:dyDescent="0.3"/>
    <row r="32" spans="6:6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9217" r:id="rId4">
          <objectPr defaultSize="0" autoPict="0" r:id="rId5">
            <anchor moveWithCells="1">
              <from>
                <xdr:col>1</xdr:col>
                <xdr:colOff>144780</xdr:colOff>
                <xdr:row>11</xdr:row>
                <xdr:rowOff>60960</xdr:rowOff>
              </from>
              <to>
                <xdr:col>3</xdr:col>
                <xdr:colOff>746760</xdr:colOff>
                <xdr:row>18</xdr:row>
                <xdr:rowOff>160020</xdr:rowOff>
              </to>
            </anchor>
          </objectPr>
        </oleObject>
      </mc:Choice>
      <mc:Fallback>
        <oleObject progId="Objeto empaquetador del shell" dvAspect="DVASPECT_ICON" shapeId="9217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9218" r:id="rId6">
          <objectPr defaultSize="0" autoPict="0" r:id="rId7">
            <anchor moveWithCells="1">
              <from>
                <xdr:col>5</xdr:col>
                <xdr:colOff>106680</xdr:colOff>
                <xdr:row>11</xdr:row>
                <xdr:rowOff>53340</xdr:rowOff>
              </from>
              <to>
                <xdr:col>7</xdr:col>
                <xdr:colOff>647700</xdr:colOff>
                <xdr:row>19</xdr:row>
                <xdr:rowOff>38100</xdr:rowOff>
              </to>
            </anchor>
          </objectPr>
        </oleObject>
      </mc:Choice>
      <mc:Fallback>
        <oleObject progId="Objeto empaquetador del shell" dvAspect="DVASPECT_ICON" shapeId="9218" r:id="rId6"/>
      </mc:Fallback>
    </mc:AlternateContent>
    <mc:AlternateContent xmlns:mc="http://schemas.openxmlformats.org/markup-compatibility/2006">
      <mc:Choice Requires="x14">
        <oleObject progId="Objeto empaquetador del shell" dvAspect="DVASPECT_ICON" shapeId="9220" r:id="rId8">
          <objectPr defaultSize="0" autoPict="0" r:id="rId9">
            <anchor moveWithCells="1">
              <from>
                <xdr:col>1</xdr:col>
                <xdr:colOff>30480</xdr:colOff>
                <xdr:row>22</xdr:row>
                <xdr:rowOff>45720</xdr:rowOff>
              </from>
              <to>
                <xdr:col>3</xdr:col>
                <xdr:colOff>739140</xdr:colOff>
                <xdr:row>29</xdr:row>
                <xdr:rowOff>152400</xdr:rowOff>
              </to>
            </anchor>
          </objectPr>
        </oleObject>
      </mc:Choice>
      <mc:Fallback>
        <oleObject progId="Objeto empaquetador del shell" dvAspect="DVASPECT_ICON" shapeId="9220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9054A-2869-48F4-9A50-2D26908F9F8B}">
  <sheetPr>
    <tabColor rgb="FF0070C0"/>
  </sheetPr>
  <dimension ref="A1:WVX30"/>
  <sheetViews>
    <sheetView showGridLines="0" topLeftCell="B1" zoomScale="83" zoomScaleNormal="83" workbookViewId="0">
      <selection activeCell="J4" sqref="J4"/>
    </sheetView>
  </sheetViews>
  <sheetFormatPr baseColWidth="10" defaultColWidth="0" defaultRowHeight="14.25" customHeight="1" zeroHeight="1" x14ac:dyDescent="0.25"/>
  <cols>
    <col min="1" max="1" width="3.5546875" style="87" customWidth="1"/>
    <col min="2" max="2" width="11.44140625" style="87" customWidth="1"/>
    <col min="3" max="3" width="29" style="87" customWidth="1"/>
    <col min="4" max="4" width="8.6640625" style="87" customWidth="1"/>
    <col min="5" max="5" width="47.5546875" style="87" customWidth="1"/>
    <col min="6" max="6" width="23.88671875" style="87" customWidth="1"/>
    <col min="7" max="7" width="22.88671875" style="87" customWidth="1"/>
    <col min="8" max="8" width="50.33203125" style="87" customWidth="1"/>
    <col min="9" max="10" width="11.44140625" style="87" customWidth="1"/>
    <col min="11" max="11" width="31" style="87" customWidth="1"/>
    <col min="12" max="16" width="11.44140625" style="87" customWidth="1"/>
    <col min="17" max="256" width="11.44140625" style="87" hidden="1"/>
    <col min="257" max="257" width="3.5546875" style="87" customWidth="1"/>
    <col min="258" max="258" width="11.44140625" style="87" customWidth="1"/>
    <col min="259" max="259" width="29" style="87" customWidth="1"/>
    <col min="260" max="260" width="8.6640625" style="87" customWidth="1"/>
    <col min="261" max="261" width="47.5546875" style="87" customWidth="1"/>
    <col min="262" max="262" width="23.88671875" style="87" customWidth="1"/>
    <col min="263" max="263" width="22.88671875" style="87" customWidth="1"/>
    <col min="264" max="264" width="50.33203125" style="87" customWidth="1"/>
    <col min="265" max="266" width="11.44140625" style="87" customWidth="1"/>
    <col min="267" max="267" width="31" style="87" customWidth="1"/>
    <col min="268" max="272" width="11.44140625" style="87" customWidth="1"/>
    <col min="273" max="512" width="11.44140625" style="87" hidden="1"/>
    <col min="513" max="513" width="3.5546875" style="87" customWidth="1"/>
    <col min="514" max="514" width="11.44140625" style="87" customWidth="1"/>
    <col min="515" max="515" width="29" style="87" customWidth="1"/>
    <col min="516" max="516" width="8.6640625" style="87" customWidth="1"/>
    <col min="517" max="517" width="47.5546875" style="87" customWidth="1"/>
    <col min="518" max="518" width="23.88671875" style="87" customWidth="1"/>
    <col min="519" max="519" width="22.88671875" style="87" customWidth="1"/>
    <col min="520" max="520" width="50.33203125" style="87" customWidth="1"/>
    <col min="521" max="522" width="11.44140625" style="87" customWidth="1"/>
    <col min="523" max="523" width="31" style="87" customWidth="1"/>
    <col min="524" max="528" width="11.44140625" style="87" customWidth="1"/>
    <col min="529" max="768" width="11.44140625" style="87" hidden="1"/>
    <col min="769" max="769" width="3.5546875" style="87" customWidth="1"/>
    <col min="770" max="770" width="11.44140625" style="87" customWidth="1"/>
    <col min="771" max="771" width="29" style="87" customWidth="1"/>
    <col min="772" max="772" width="8.6640625" style="87" customWidth="1"/>
    <col min="773" max="773" width="47.5546875" style="87" customWidth="1"/>
    <col min="774" max="774" width="23.88671875" style="87" customWidth="1"/>
    <col min="775" max="775" width="22.88671875" style="87" customWidth="1"/>
    <col min="776" max="776" width="50.33203125" style="87" customWidth="1"/>
    <col min="777" max="778" width="11.44140625" style="87" customWidth="1"/>
    <col min="779" max="779" width="31" style="87" customWidth="1"/>
    <col min="780" max="784" width="11.44140625" style="87" customWidth="1"/>
    <col min="785" max="1024" width="11.44140625" style="87" hidden="1"/>
    <col min="1025" max="1025" width="3.5546875" style="87" customWidth="1"/>
    <col min="1026" max="1026" width="11.44140625" style="87" customWidth="1"/>
    <col min="1027" max="1027" width="29" style="87" customWidth="1"/>
    <col min="1028" max="1028" width="8.6640625" style="87" customWidth="1"/>
    <col min="1029" max="1029" width="47.5546875" style="87" customWidth="1"/>
    <col min="1030" max="1030" width="23.88671875" style="87" customWidth="1"/>
    <col min="1031" max="1031" width="22.88671875" style="87" customWidth="1"/>
    <col min="1032" max="1032" width="50.33203125" style="87" customWidth="1"/>
    <col min="1033" max="1034" width="11.44140625" style="87" customWidth="1"/>
    <col min="1035" max="1035" width="31" style="87" customWidth="1"/>
    <col min="1036" max="1040" width="11.44140625" style="87" customWidth="1"/>
    <col min="1041" max="1280" width="11.44140625" style="87" hidden="1"/>
    <col min="1281" max="1281" width="3.5546875" style="87" customWidth="1"/>
    <col min="1282" max="1282" width="11.44140625" style="87" customWidth="1"/>
    <col min="1283" max="1283" width="29" style="87" customWidth="1"/>
    <col min="1284" max="1284" width="8.6640625" style="87" customWidth="1"/>
    <col min="1285" max="1285" width="47.5546875" style="87" customWidth="1"/>
    <col min="1286" max="1286" width="23.88671875" style="87" customWidth="1"/>
    <col min="1287" max="1287" width="22.88671875" style="87" customWidth="1"/>
    <col min="1288" max="1288" width="50.33203125" style="87" customWidth="1"/>
    <col min="1289" max="1290" width="11.44140625" style="87" customWidth="1"/>
    <col min="1291" max="1291" width="31" style="87" customWidth="1"/>
    <col min="1292" max="1296" width="11.44140625" style="87" customWidth="1"/>
    <col min="1297" max="1536" width="11.44140625" style="87" hidden="1"/>
    <col min="1537" max="1537" width="3.5546875" style="87" customWidth="1"/>
    <col min="1538" max="1538" width="11.44140625" style="87" customWidth="1"/>
    <col min="1539" max="1539" width="29" style="87" customWidth="1"/>
    <col min="1540" max="1540" width="8.6640625" style="87" customWidth="1"/>
    <col min="1541" max="1541" width="47.5546875" style="87" customWidth="1"/>
    <col min="1542" max="1542" width="23.88671875" style="87" customWidth="1"/>
    <col min="1543" max="1543" width="22.88671875" style="87" customWidth="1"/>
    <col min="1544" max="1544" width="50.33203125" style="87" customWidth="1"/>
    <col min="1545" max="1546" width="11.44140625" style="87" customWidth="1"/>
    <col min="1547" max="1547" width="31" style="87" customWidth="1"/>
    <col min="1548" max="1552" width="11.44140625" style="87" customWidth="1"/>
    <col min="1553" max="1792" width="11.44140625" style="87" hidden="1"/>
    <col min="1793" max="1793" width="3.5546875" style="87" customWidth="1"/>
    <col min="1794" max="1794" width="11.44140625" style="87" customWidth="1"/>
    <col min="1795" max="1795" width="29" style="87" customWidth="1"/>
    <col min="1796" max="1796" width="8.6640625" style="87" customWidth="1"/>
    <col min="1797" max="1797" width="47.5546875" style="87" customWidth="1"/>
    <col min="1798" max="1798" width="23.88671875" style="87" customWidth="1"/>
    <col min="1799" max="1799" width="22.88671875" style="87" customWidth="1"/>
    <col min="1800" max="1800" width="50.33203125" style="87" customWidth="1"/>
    <col min="1801" max="1802" width="11.44140625" style="87" customWidth="1"/>
    <col min="1803" max="1803" width="31" style="87" customWidth="1"/>
    <col min="1804" max="1808" width="11.44140625" style="87" customWidth="1"/>
    <col min="1809" max="2048" width="11.44140625" style="87" hidden="1"/>
    <col min="2049" max="2049" width="3.5546875" style="87" customWidth="1"/>
    <col min="2050" max="2050" width="11.44140625" style="87" customWidth="1"/>
    <col min="2051" max="2051" width="29" style="87" customWidth="1"/>
    <col min="2052" max="2052" width="8.6640625" style="87" customWidth="1"/>
    <col min="2053" max="2053" width="47.5546875" style="87" customWidth="1"/>
    <col min="2054" max="2054" width="23.88671875" style="87" customWidth="1"/>
    <col min="2055" max="2055" width="22.88671875" style="87" customWidth="1"/>
    <col min="2056" max="2056" width="50.33203125" style="87" customWidth="1"/>
    <col min="2057" max="2058" width="11.44140625" style="87" customWidth="1"/>
    <col min="2059" max="2059" width="31" style="87" customWidth="1"/>
    <col min="2060" max="2064" width="11.44140625" style="87" customWidth="1"/>
    <col min="2065" max="2304" width="11.44140625" style="87" hidden="1"/>
    <col min="2305" max="2305" width="3.5546875" style="87" customWidth="1"/>
    <col min="2306" max="2306" width="11.44140625" style="87" customWidth="1"/>
    <col min="2307" max="2307" width="29" style="87" customWidth="1"/>
    <col min="2308" max="2308" width="8.6640625" style="87" customWidth="1"/>
    <col min="2309" max="2309" width="47.5546875" style="87" customWidth="1"/>
    <col min="2310" max="2310" width="23.88671875" style="87" customWidth="1"/>
    <col min="2311" max="2311" width="22.88671875" style="87" customWidth="1"/>
    <col min="2312" max="2312" width="50.33203125" style="87" customWidth="1"/>
    <col min="2313" max="2314" width="11.44140625" style="87" customWidth="1"/>
    <col min="2315" max="2315" width="31" style="87" customWidth="1"/>
    <col min="2316" max="2320" width="11.44140625" style="87" customWidth="1"/>
    <col min="2321" max="2560" width="11.44140625" style="87" hidden="1"/>
    <col min="2561" max="2561" width="3.5546875" style="87" customWidth="1"/>
    <col min="2562" max="2562" width="11.44140625" style="87" customWidth="1"/>
    <col min="2563" max="2563" width="29" style="87" customWidth="1"/>
    <col min="2564" max="2564" width="8.6640625" style="87" customWidth="1"/>
    <col min="2565" max="2565" width="47.5546875" style="87" customWidth="1"/>
    <col min="2566" max="2566" width="23.88671875" style="87" customWidth="1"/>
    <col min="2567" max="2567" width="22.88671875" style="87" customWidth="1"/>
    <col min="2568" max="2568" width="50.33203125" style="87" customWidth="1"/>
    <col min="2569" max="2570" width="11.44140625" style="87" customWidth="1"/>
    <col min="2571" max="2571" width="31" style="87" customWidth="1"/>
    <col min="2572" max="2576" width="11.44140625" style="87" customWidth="1"/>
    <col min="2577" max="2816" width="11.44140625" style="87" hidden="1"/>
    <col min="2817" max="2817" width="3.5546875" style="87" customWidth="1"/>
    <col min="2818" max="2818" width="11.44140625" style="87" customWidth="1"/>
    <col min="2819" max="2819" width="29" style="87" customWidth="1"/>
    <col min="2820" max="2820" width="8.6640625" style="87" customWidth="1"/>
    <col min="2821" max="2821" width="47.5546875" style="87" customWidth="1"/>
    <col min="2822" max="2822" width="23.88671875" style="87" customWidth="1"/>
    <col min="2823" max="2823" width="22.88671875" style="87" customWidth="1"/>
    <col min="2824" max="2824" width="50.33203125" style="87" customWidth="1"/>
    <col min="2825" max="2826" width="11.44140625" style="87" customWidth="1"/>
    <col min="2827" max="2827" width="31" style="87" customWidth="1"/>
    <col min="2828" max="2832" width="11.44140625" style="87" customWidth="1"/>
    <col min="2833" max="3072" width="11.44140625" style="87" hidden="1"/>
    <col min="3073" max="3073" width="3.5546875" style="87" customWidth="1"/>
    <col min="3074" max="3074" width="11.44140625" style="87" customWidth="1"/>
    <col min="3075" max="3075" width="29" style="87" customWidth="1"/>
    <col min="3076" max="3076" width="8.6640625" style="87" customWidth="1"/>
    <col min="3077" max="3077" width="47.5546875" style="87" customWidth="1"/>
    <col min="3078" max="3078" width="23.88671875" style="87" customWidth="1"/>
    <col min="3079" max="3079" width="22.88671875" style="87" customWidth="1"/>
    <col min="3080" max="3080" width="50.33203125" style="87" customWidth="1"/>
    <col min="3081" max="3082" width="11.44140625" style="87" customWidth="1"/>
    <col min="3083" max="3083" width="31" style="87" customWidth="1"/>
    <col min="3084" max="3088" width="11.44140625" style="87" customWidth="1"/>
    <col min="3089" max="3328" width="11.44140625" style="87" hidden="1"/>
    <col min="3329" max="3329" width="3.5546875" style="87" customWidth="1"/>
    <col min="3330" max="3330" width="11.44140625" style="87" customWidth="1"/>
    <col min="3331" max="3331" width="29" style="87" customWidth="1"/>
    <col min="3332" max="3332" width="8.6640625" style="87" customWidth="1"/>
    <col min="3333" max="3333" width="47.5546875" style="87" customWidth="1"/>
    <col min="3334" max="3334" width="23.88671875" style="87" customWidth="1"/>
    <col min="3335" max="3335" width="22.88671875" style="87" customWidth="1"/>
    <col min="3336" max="3336" width="50.33203125" style="87" customWidth="1"/>
    <col min="3337" max="3338" width="11.44140625" style="87" customWidth="1"/>
    <col min="3339" max="3339" width="31" style="87" customWidth="1"/>
    <col min="3340" max="3344" width="11.44140625" style="87" customWidth="1"/>
    <col min="3345" max="3584" width="11.44140625" style="87" hidden="1"/>
    <col min="3585" max="3585" width="3.5546875" style="87" customWidth="1"/>
    <col min="3586" max="3586" width="11.44140625" style="87" customWidth="1"/>
    <col min="3587" max="3587" width="29" style="87" customWidth="1"/>
    <col min="3588" max="3588" width="8.6640625" style="87" customWidth="1"/>
    <col min="3589" max="3589" width="47.5546875" style="87" customWidth="1"/>
    <col min="3590" max="3590" width="23.88671875" style="87" customWidth="1"/>
    <col min="3591" max="3591" width="22.88671875" style="87" customWidth="1"/>
    <col min="3592" max="3592" width="50.33203125" style="87" customWidth="1"/>
    <col min="3593" max="3594" width="11.44140625" style="87" customWidth="1"/>
    <col min="3595" max="3595" width="31" style="87" customWidth="1"/>
    <col min="3596" max="3600" width="11.44140625" style="87" customWidth="1"/>
    <col min="3601" max="3840" width="11.44140625" style="87" hidden="1"/>
    <col min="3841" max="3841" width="3.5546875" style="87" customWidth="1"/>
    <col min="3842" max="3842" width="11.44140625" style="87" customWidth="1"/>
    <col min="3843" max="3843" width="29" style="87" customWidth="1"/>
    <col min="3844" max="3844" width="8.6640625" style="87" customWidth="1"/>
    <col min="3845" max="3845" width="47.5546875" style="87" customWidth="1"/>
    <col min="3846" max="3846" width="23.88671875" style="87" customWidth="1"/>
    <col min="3847" max="3847" width="22.88671875" style="87" customWidth="1"/>
    <col min="3848" max="3848" width="50.33203125" style="87" customWidth="1"/>
    <col min="3849" max="3850" width="11.44140625" style="87" customWidth="1"/>
    <col min="3851" max="3851" width="31" style="87" customWidth="1"/>
    <col min="3852" max="3856" width="11.44140625" style="87" customWidth="1"/>
    <col min="3857" max="4096" width="11.44140625" style="87" hidden="1"/>
    <col min="4097" max="4097" width="3.5546875" style="87" customWidth="1"/>
    <col min="4098" max="4098" width="11.44140625" style="87" customWidth="1"/>
    <col min="4099" max="4099" width="29" style="87" customWidth="1"/>
    <col min="4100" max="4100" width="8.6640625" style="87" customWidth="1"/>
    <col min="4101" max="4101" width="47.5546875" style="87" customWidth="1"/>
    <col min="4102" max="4102" width="23.88671875" style="87" customWidth="1"/>
    <col min="4103" max="4103" width="22.88671875" style="87" customWidth="1"/>
    <col min="4104" max="4104" width="50.33203125" style="87" customWidth="1"/>
    <col min="4105" max="4106" width="11.44140625" style="87" customWidth="1"/>
    <col min="4107" max="4107" width="31" style="87" customWidth="1"/>
    <col min="4108" max="4112" width="11.44140625" style="87" customWidth="1"/>
    <col min="4113" max="4352" width="11.44140625" style="87" hidden="1"/>
    <col min="4353" max="4353" width="3.5546875" style="87" customWidth="1"/>
    <col min="4354" max="4354" width="11.44140625" style="87" customWidth="1"/>
    <col min="4355" max="4355" width="29" style="87" customWidth="1"/>
    <col min="4356" max="4356" width="8.6640625" style="87" customWidth="1"/>
    <col min="4357" max="4357" width="47.5546875" style="87" customWidth="1"/>
    <col min="4358" max="4358" width="23.88671875" style="87" customWidth="1"/>
    <col min="4359" max="4359" width="22.88671875" style="87" customWidth="1"/>
    <col min="4360" max="4360" width="50.33203125" style="87" customWidth="1"/>
    <col min="4361" max="4362" width="11.44140625" style="87" customWidth="1"/>
    <col min="4363" max="4363" width="31" style="87" customWidth="1"/>
    <col min="4364" max="4368" width="11.44140625" style="87" customWidth="1"/>
    <col min="4369" max="4608" width="11.44140625" style="87" hidden="1"/>
    <col min="4609" max="4609" width="3.5546875" style="87" customWidth="1"/>
    <col min="4610" max="4610" width="11.44140625" style="87" customWidth="1"/>
    <col min="4611" max="4611" width="29" style="87" customWidth="1"/>
    <col min="4612" max="4612" width="8.6640625" style="87" customWidth="1"/>
    <col min="4613" max="4613" width="47.5546875" style="87" customWidth="1"/>
    <col min="4614" max="4614" width="23.88671875" style="87" customWidth="1"/>
    <col min="4615" max="4615" width="22.88671875" style="87" customWidth="1"/>
    <col min="4616" max="4616" width="50.33203125" style="87" customWidth="1"/>
    <col min="4617" max="4618" width="11.44140625" style="87" customWidth="1"/>
    <col min="4619" max="4619" width="31" style="87" customWidth="1"/>
    <col min="4620" max="4624" width="11.44140625" style="87" customWidth="1"/>
    <col min="4625" max="4864" width="11.44140625" style="87" hidden="1"/>
    <col min="4865" max="4865" width="3.5546875" style="87" customWidth="1"/>
    <col min="4866" max="4866" width="11.44140625" style="87" customWidth="1"/>
    <col min="4867" max="4867" width="29" style="87" customWidth="1"/>
    <col min="4868" max="4868" width="8.6640625" style="87" customWidth="1"/>
    <col min="4869" max="4869" width="47.5546875" style="87" customWidth="1"/>
    <col min="4870" max="4870" width="23.88671875" style="87" customWidth="1"/>
    <col min="4871" max="4871" width="22.88671875" style="87" customWidth="1"/>
    <col min="4872" max="4872" width="50.33203125" style="87" customWidth="1"/>
    <col min="4873" max="4874" width="11.44140625" style="87" customWidth="1"/>
    <col min="4875" max="4875" width="31" style="87" customWidth="1"/>
    <col min="4876" max="4880" width="11.44140625" style="87" customWidth="1"/>
    <col min="4881" max="5120" width="11.44140625" style="87" hidden="1"/>
    <col min="5121" max="5121" width="3.5546875" style="87" customWidth="1"/>
    <col min="5122" max="5122" width="11.44140625" style="87" customWidth="1"/>
    <col min="5123" max="5123" width="29" style="87" customWidth="1"/>
    <col min="5124" max="5124" width="8.6640625" style="87" customWidth="1"/>
    <col min="5125" max="5125" width="47.5546875" style="87" customWidth="1"/>
    <col min="5126" max="5126" width="23.88671875" style="87" customWidth="1"/>
    <col min="5127" max="5127" width="22.88671875" style="87" customWidth="1"/>
    <col min="5128" max="5128" width="50.33203125" style="87" customWidth="1"/>
    <col min="5129" max="5130" width="11.44140625" style="87" customWidth="1"/>
    <col min="5131" max="5131" width="31" style="87" customWidth="1"/>
    <col min="5132" max="5136" width="11.44140625" style="87" customWidth="1"/>
    <col min="5137" max="5376" width="11.44140625" style="87" hidden="1"/>
    <col min="5377" max="5377" width="3.5546875" style="87" customWidth="1"/>
    <col min="5378" max="5378" width="11.44140625" style="87" customWidth="1"/>
    <col min="5379" max="5379" width="29" style="87" customWidth="1"/>
    <col min="5380" max="5380" width="8.6640625" style="87" customWidth="1"/>
    <col min="5381" max="5381" width="47.5546875" style="87" customWidth="1"/>
    <col min="5382" max="5382" width="23.88671875" style="87" customWidth="1"/>
    <col min="5383" max="5383" width="22.88671875" style="87" customWidth="1"/>
    <col min="5384" max="5384" width="50.33203125" style="87" customWidth="1"/>
    <col min="5385" max="5386" width="11.44140625" style="87" customWidth="1"/>
    <col min="5387" max="5387" width="31" style="87" customWidth="1"/>
    <col min="5388" max="5392" width="11.44140625" style="87" customWidth="1"/>
    <col min="5393" max="5632" width="11.44140625" style="87" hidden="1"/>
    <col min="5633" max="5633" width="3.5546875" style="87" customWidth="1"/>
    <col min="5634" max="5634" width="11.44140625" style="87" customWidth="1"/>
    <col min="5635" max="5635" width="29" style="87" customWidth="1"/>
    <col min="5636" max="5636" width="8.6640625" style="87" customWidth="1"/>
    <col min="5637" max="5637" width="47.5546875" style="87" customWidth="1"/>
    <col min="5638" max="5638" width="23.88671875" style="87" customWidth="1"/>
    <col min="5639" max="5639" width="22.88671875" style="87" customWidth="1"/>
    <col min="5640" max="5640" width="50.33203125" style="87" customWidth="1"/>
    <col min="5641" max="5642" width="11.44140625" style="87" customWidth="1"/>
    <col min="5643" max="5643" width="31" style="87" customWidth="1"/>
    <col min="5644" max="5648" width="11.44140625" style="87" customWidth="1"/>
    <col min="5649" max="5888" width="11.44140625" style="87" hidden="1"/>
    <col min="5889" max="5889" width="3.5546875" style="87" customWidth="1"/>
    <col min="5890" max="5890" width="11.44140625" style="87" customWidth="1"/>
    <col min="5891" max="5891" width="29" style="87" customWidth="1"/>
    <col min="5892" max="5892" width="8.6640625" style="87" customWidth="1"/>
    <col min="5893" max="5893" width="47.5546875" style="87" customWidth="1"/>
    <col min="5894" max="5894" width="23.88671875" style="87" customWidth="1"/>
    <col min="5895" max="5895" width="22.88671875" style="87" customWidth="1"/>
    <col min="5896" max="5896" width="50.33203125" style="87" customWidth="1"/>
    <col min="5897" max="5898" width="11.44140625" style="87" customWidth="1"/>
    <col min="5899" max="5899" width="31" style="87" customWidth="1"/>
    <col min="5900" max="5904" width="11.44140625" style="87" customWidth="1"/>
    <col min="5905" max="6144" width="11.44140625" style="87" hidden="1"/>
    <col min="6145" max="6145" width="3.5546875" style="87" customWidth="1"/>
    <col min="6146" max="6146" width="11.44140625" style="87" customWidth="1"/>
    <col min="6147" max="6147" width="29" style="87" customWidth="1"/>
    <col min="6148" max="6148" width="8.6640625" style="87" customWidth="1"/>
    <col min="6149" max="6149" width="47.5546875" style="87" customWidth="1"/>
    <col min="6150" max="6150" width="23.88671875" style="87" customWidth="1"/>
    <col min="6151" max="6151" width="22.88671875" style="87" customWidth="1"/>
    <col min="6152" max="6152" width="50.33203125" style="87" customWidth="1"/>
    <col min="6153" max="6154" width="11.44140625" style="87" customWidth="1"/>
    <col min="6155" max="6155" width="31" style="87" customWidth="1"/>
    <col min="6156" max="6160" width="11.44140625" style="87" customWidth="1"/>
    <col min="6161" max="6400" width="11.44140625" style="87" hidden="1"/>
    <col min="6401" max="6401" width="3.5546875" style="87" customWidth="1"/>
    <col min="6402" max="6402" width="11.44140625" style="87" customWidth="1"/>
    <col min="6403" max="6403" width="29" style="87" customWidth="1"/>
    <col min="6404" max="6404" width="8.6640625" style="87" customWidth="1"/>
    <col min="6405" max="6405" width="47.5546875" style="87" customWidth="1"/>
    <col min="6406" max="6406" width="23.88671875" style="87" customWidth="1"/>
    <col min="6407" max="6407" width="22.88671875" style="87" customWidth="1"/>
    <col min="6408" max="6408" width="50.33203125" style="87" customWidth="1"/>
    <col min="6409" max="6410" width="11.44140625" style="87" customWidth="1"/>
    <col min="6411" max="6411" width="31" style="87" customWidth="1"/>
    <col min="6412" max="6416" width="11.44140625" style="87" customWidth="1"/>
    <col min="6417" max="6656" width="11.44140625" style="87" hidden="1"/>
    <col min="6657" max="6657" width="3.5546875" style="87" customWidth="1"/>
    <col min="6658" max="6658" width="11.44140625" style="87" customWidth="1"/>
    <col min="6659" max="6659" width="29" style="87" customWidth="1"/>
    <col min="6660" max="6660" width="8.6640625" style="87" customWidth="1"/>
    <col min="6661" max="6661" width="47.5546875" style="87" customWidth="1"/>
    <col min="6662" max="6662" width="23.88671875" style="87" customWidth="1"/>
    <col min="6663" max="6663" width="22.88671875" style="87" customWidth="1"/>
    <col min="6664" max="6664" width="50.33203125" style="87" customWidth="1"/>
    <col min="6665" max="6666" width="11.44140625" style="87" customWidth="1"/>
    <col min="6667" max="6667" width="31" style="87" customWidth="1"/>
    <col min="6668" max="6672" width="11.44140625" style="87" customWidth="1"/>
    <col min="6673" max="6912" width="11.44140625" style="87" hidden="1"/>
    <col min="6913" max="6913" width="3.5546875" style="87" customWidth="1"/>
    <col min="6914" max="6914" width="11.44140625" style="87" customWidth="1"/>
    <col min="6915" max="6915" width="29" style="87" customWidth="1"/>
    <col min="6916" max="6916" width="8.6640625" style="87" customWidth="1"/>
    <col min="6917" max="6917" width="47.5546875" style="87" customWidth="1"/>
    <col min="6918" max="6918" width="23.88671875" style="87" customWidth="1"/>
    <col min="6919" max="6919" width="22.88671875" style="87" customWidth="1"/>
    <col min="6920" max="6920" width="50.33203125" style="87" customWidth="1"/>
    <col min="6921" max="6922" width="11.44140625" style="87" customWidth="1"/>
    <col min="6923" max="6923" width="31" style="87" customWidth="1"/>
    <col min="6924" max="6928" width="11.44140625" style="87" customWidth="1"/>
    <col min="6929" max="7168" width="11.44140625" style="87" hidden="1"/>
    <col min="7169" max="7169" width="3.5546875" style="87" customWidth="1"/>
    <col min="7170" max="7170" width="11.44140625" style="87" customWidth="1"/>
    <col min="7171" max="7171" width="29" style="87" customWidth="1"/>
    <col min="7172" max="7172" width="8.6640625" style="87" customWidth="1"/>
    <col min="7173" max="7173" width="47.5546875" style="87" customWidth="1"/>
    <col min="7174" max="7174" width="23.88671875" style="87" customWidth="1"/>
    <col min="7175" max="7175" width="22.88671875" style="87" customWidth="1"/>
    <col min="7176" max="7176" width="50.33203125" style="87" customWidth="1"/>
    <col min="7177" max="7178" width="11.44140625" style="87" customWidth="1"/>
    <col min="7179" max="7179" width="31" style="87" customWidth="1"/>
    <col min="7180" max="7184" width="11.44140625" style="87" customWidth="1"/>
    <col min="7185" max="7424" width="11.44140625" style="87" hidden="1"/>
    <col min="7425" max="7425" width="3.5546875" style="87" customWidth="1"/>
    <col min="7426" max="7426" width="11.44140625" style="87" customWidth="1"/>
    <col min="7427" max="7427" width="29" style="87" customWidth="1"/>
    <col min="7428" max="7428" width="8.6640625" style="87" customWidth="1"/>
    <col min="7429" max="7429" width="47.5546875" style="87" customWidth="1"/>
    <col min="7430" max="7430" width="23.88671875" style="87" customWidth="1"/>
    <col min="7431" max="7431" width="22.88671875" style="87" customWidth="1"/>
    <col min="7432" max="7432" width="50.33203125" style="87" customWidth="1"/>
    <col min="7433" max="7434" width="11.44140625" style="87" customWidth="1"/>
    <col min="7435" max="7435" width="31" style="87" customWidth="1"/>
    <col min="7436" max="7440" width="11.44140625" style="87" customWidth="1"/>
    <col min="7441" max="7680" width="11.44140625" style="87" hidden="1"/>
    <col min="7681" max="7681" width="3.5546875" style="87" customWidth="1"/>
    <col min="7682" max="7682" width="11.44140625" style="87" customWidth="1"/>
    <col min="7683" max="7683" width="29" style="87" customWidth="1"/>
    <col min="7684" max="7684" width="8.6640625" style="87" customWidth="1"/>
    <col min="7685" max="7685" width="47.5546875" style="87" customWidth="1"/>
    <col min="7686" max="7686" width="23.88671875" style="87" customWidth="1"/>
    <col min="7687" max="7687" width="22.88671875" style="87" customWidth="1"/>
    <col min="7688" max="7688" width="50.33203125" style="87" customWidth="1"/>
    <col min="7689" max="7690" width="11.44140625" style="87" customWidth="1"/>
    <col min="7691" max="7691" width="31" style="87" customWidth="1"/>
    <col min="7692" max="7696" width="11.44140625" style="87" customWidth="1"/>
    <col min="7697" max="7936" width="11.44140625" style="87" hidden="1"/>
    <col min="7937" max="7937" width="3.5546875" style="87" customWidth="1"/>
    <col min="7938" max="7938" width="11.44140625" style="87" customWidth="1"/>
    <col min="7939" max="7939" width="29" style="87" customWidth="1"/>
    <col min="7940" max="7940" width="8.6640625" style="87" customWidth="1"/>
    <col min="7941" max="7941" width="47.5546875" style="87" customWidth="1"/>
    <col min="7942" max="7942" width="23.88671875" style="87" customWidth="1"/>
    <col min="7943" max="7943" width="22.88671875" style="87" customWidth="1"/>
    <col min="7944" max="7944" width="50.33203125" style="87" customWidth="1"/>
    <col min="7945" max="7946" width="11.44140625" style="87" customWidth="1"/>
    <col min="7947" max="7947" width="31" style="87" customWidth="1"/>
    <col min="7948" max="7952" width="11.44140625" style="87" customWidth="1"/>
    <col min="7953" max="8192" width="11.44140625" style="87" hidden="1"/>
    <col min="8193" max="8193" width="3.5546875" style="87" customWidth="1"/>
    <col min="8194" max="8194" width="11.44140625" style="87" customWidth="1"/>
    <col min="8195" max="8195" width="29" style="87" customWidth="1"/>
    <col min="8196" max="8196" width="8.6640625" style="87" customWidth="1"/>
    <col min="8197" max="8197" width="47.5546875" style="87" customWidth="1"/>
    <col min="8198" max="8198" width="23.88671875" style="87" customWidth="1"/>
    <col min="8199" max="8199" width="22.88671875" style="87" customWidth="1"/>
    <col min="8200" max="8200" width="50.33203125" style="87" customWidth="1"/>
    <col min="8201" max="8202" width="11.44140625" style="87" customWidth="1"/>
    <col min="8203" max="8203" width="31" style="87" customWidth="1"/>
    <col min="8204" max="8208" width="11.44140625" style="87" customWidth="1"/>
    <col min="8209" max="8448" width="11.44140625" style="87" hidden="1"/>
    <col min="8449" max="8449" width="3.5546875" style="87" customWidth="1"/>
    <col min="8450" max="8450" width="11.44140625" style="87" customWidth="1"/>
    <col min="8451" max="8451" width="29" style="87" customWidth="1"/>
    <col min="8452" max="8452" width="8.6640625" style="87" customWidth="1"/>
    <col min="8453" max="8453" width="47.5546875" style="87" customWidth="1"/>
    <col min="8454" max="8454" width="23.88671875" style="87" customWidth="1"/>
    <col min="8455" max="8455" width="22.88671875" style="87" customWidth="1"/>
    <col min="8456" max="8456" width="50.33203125" style="87" customWidth="1"/>
    <col min="8457" max="8458" width="11.44140625" style="87" customWidth="1"/>
    <col min="8459" max="8459" width="31" style="87" customWidth="1"/>
    <col min="8460" max="8464" width="11.44140625" style="87" customWidth="1"/>
    <col min="8465" max="8704" width="11.44140625" style="87" hidden="1"/>
    <col min="8705" max="8705" width="3.5546875" style="87" customWidth="1"/>
    <col min="8706" max="8706" width="11.44140625" style="87" customWidth="1"/>
    <col min="8707" max="8707" width="29" style="87" customWidth="1"/>
    <col min="8708" max="8708" width="8.6640625" style="87" customWidth="1"/>
    <col min="8709" max="8709" width="47.5546875" style="87" customWidth="1"/>
    <col min="8710" max="8710" width="23.88671875" style="87" customWidth="1"/>
    <col min="8711" max="8711" width="22.88671875" style="87" customWidth="1"/>
    <col min="8712" max="8712" width="50.33203125" style="87" customWidth="1"/>
    <col min="8713" max="8714" width="11.44140625" style="87" customWidth="1"/>
    <col min="8715" max="8715" width="31" style="87" customWidth="1"/>
    <col min="8716" max="8720" width="11.44140625" style="87" customWidth="1"/>
    <col min="8721" max="8960" width="11.44140625" style="87" hidden="1"/>
    <col min="8961" max="8961" width="3.5546875" style="87" customWidth="1"/>
    <col min="8962" max="8962" width="11.44140625" style="87" customWidth="1"/>
    <col min="8963" max="8963" width="29" style="87" customWidth="1"/>
    <col min="8964" max="8964" width="8.6640625" style="87" customWidth="1"/>
    <col min="8965" max="8965" width="47.5546875" style="87" customWidth="1"/>
    <col min="8966" max="8966" width="23.88671875" style="87" customWidth="1"/>
    <col min="8967" max="8967" width="22.88671875" style="87" customWidth="1"/>
    <col min="8968" max="8968" width="50.33203125" style="87" customWidth="1"/>
    <col min="8969" max="8970" width="11.44140625" style="87" customWidth="1"/>
    <col min="8971" max="8971" width="31" style="87" customWidth="1"/>
    <col min="8972" max="8976" width="11.44140625" style="87" customWidth="1"/>
    <col min="8977" max="9216" width="11.44140625" style="87" hidden="1"/>
    <col min="9217" max="9217" width="3.5546875" style="87" customWidth="1"/>
    <col min="9218" max="9218" width="11.44140625" style="87" customWidth="1"/>
    <col min="9219" max="9219" width="29" style="87" customWidth="1"/>
    <col min="9220" max="9220" width="8.6640625" style="87" customWidth="1"/>
    <col min="9221" max="9221" width="47.5546875" style="87" customWidth="1"/>
    <col min="9222" max="9222" width="23.88671875" style="87" customWidth="1"/>
    <col min="9223" max="9223" width="22.88671875" style="87" customWidth="1"/>
    <col min="9224" max="9224" width="50.33203125" style="87" customWidth="1"/>
    <col min="9225" max="9226" width="11.44140625" style="87" customWidth="1"/>
    <col min="9227" max="9227" width="31" style="87" customWidth="1"/>
    <col min="9228" max="9232" width="11.44140625" style="87" customWidth="1"/>
    <col min="9233" max="9472" width="11.44140625" style="87" hidden="1"/>
    <col min="9473" max="9473" width="3.5546875" style="87" customWidth="1"/>
    <col min="9474" max="9474" width="11.44140625" style="87" customWidth="1"/>
    <col min="9475" max="9475" width="29" style="87" customWidth="1"/>
    <col min="9476" max="9476" width="8.6640625" style="87" customWidth="1"/>
    <col min="9477" max="9477" width="47.5546875" style="87" customWidth="1"/>
    <col min="9478" max="9478" width="23.88671875" style="87" customWidth="1"/>
    <col min="9479" max="9479" width="22.88671875" style="87" customWidth="1"/>
    <col min="9480" max="9480" width="50.33203125" style="87" customWidth="1"/>
    <col min="9481" max="9482" width="11.44140625" style="87" customWidth="1"/>
    <col min="9483" max="9483" width="31" style="87" customWidth="1"/>
    <col min="9484" max="9488" width="11.44140625" style="87" customWidth="1"/>
    <col min="9489" max="9728" width="11.44140625" style="87" hidden="1"/>
    <col min="9729" max="9729" width="3.5546875" style="87" customWidth="1"/>
    <col min="9730" max="9730" width="11.44140625" style="87" customWidth="1"/>
    <col min="9731" max="9731" width="29" style="87" customWidth="1"/>
    <col min="9732" max="9732" width="8.6640625" style="87" customWidth="1"/>
    <col min="9733" max="9733" width="47.5546875" style="87" customWidth="1"/>
    <col min="9734" max="9734" width="23.88671875" style="87" customWidth="1"/>
    <col min="9735" max="9735" width="22.88671875" style="87" customWidth="1"/>
    <col min="9736" max="9736" width="50.33203125" style="87" customWidth="1"/>
    <col min="9737" max="9738" width="11.44140625" style="87" customWidth="1"/>
    <col min="9739" max="9739" width="31" style="87" customWidth="1"/>
    <col min="9740" max="9744" width="11.44140625" style="87" customWidth="1"/>
    <col min="9745" max="9984" width="11.44140625" style="87" hidden="1"/>
    <col min="9985" max="9985" width="3.5546875" style="87" customWidth="1"/>
    <col min="9986" max="9986" width="11.44140625" style="87" customWidth="1"/>
    <col min="9987" max="9987" width="29" style="87" customWidth="1"/>
    <col min="9988" max="9988" width="8.6640625" style="87" customWidth="1"/>
    <col min="9989" max="9989" width="47.5546875" style="87" customWidth="1"/>
    <col min="9990" max="9990" width="23.88671875" style="87" customWidth="1"/>
    <col min="9991" max="9991" width="22.88671875" style="87" customWidth="1"/>
    <col min="9992" max="9992" width="50.33203125" style="87" customWidth="1"/>
    <col min="9993" max="9994" width="11.44140625" style="87" customWidth="1"/>
    <col min="9995" max="9995" width="31" style="87" customWidth="1"/>
    <col min="9996" max="10000" width="11.44140625" style="87" customWidth="1"/>
    <col min="10001" max="10240" width="11.44140625" style="87" hidden="1"/>
    <col min="10241" max="10241" width="3.5546875" style="87" customWidth="1"/>
    <col min="10242" max="10242" width="11.44140625" style="87" customWidth="1"/>
    <col min="10243" max="10243" width="29" style="87" customWidth="1"/>
    <col min="10244" max="10244" width="8.6640625" style="87" customWidth="1"/>
    <col min="10245" max="10245" width="47.5546875" style="87" customWidth="1"/>
    <col min="10246" max="10246" width="23.88671875" style="87" customWidth="1"/>
    <col min="10247" max="10247" width="22.88671875" style="87" customWidth="1"/>
    <col min="10248" max="10248" width="50.33203125" style="87" customWidth="1"/>
    <col min="10249" max="10250" width="11.44140625" style="87" customWidth="1"/>
    <col min="10251" max="10251" width="31" style="87" customWidth="1"/>
    <col min="10252" max="10256" width="11.44140625" style="87" customWidth="1"/>
    <col min="10257" max="10496" width="11.44140625" style="87" hidden="1"/>
    <col min="10497" max="10497" width="3.5546875" style="87" customWidth="1"/>
    <col min="10498" max="10498" width="11.44140625" style="87" customWidth="1"/>
    <col min="10499" max="10499" width="29" style="87" customWidth="1"/>
    <col min="10500" max="10500" width="8.6640625" style="87" customWidth="1"/>
    <col min="10501" max="10501" width="47.5546875" style="87" customWidth="1"/>
    <col min="10502" max="10502" width="23.88671875" style="87" customWidth="1"/>
    <col min="10503" max="10503" width="22.88671875" style="87" customWidth="1"/>
    <col min="10504" max="10504" width="50.33203125" style="87" customWidth="1"/>
    <col min="10505" max="10506" width="11.44140625" style="87" customWidth="1"/>
    <col min="10507" max="10507" width="31" style="87" customWidth="1"/>
    <col min="10508" max="10512" width="11.44140625" style="87" customWidth="1"/>
    <col min="10513" max="10752" width="11.44140625" style="87" hidden="1"/>
    <col min="10753" max="10753" width="3.5546875" style="87" customWidth="1"/>
    <col min="10754" max="10754" width="11.44140625" style="87" customWidth="1"/>
    <col min="10755" max="10755" width="29" style="87" customWidth="1"/>
    <col min="10756" max="10756" width="8.6640625" style="87" customWidth="1"/>
    <col min="10757" max="10757" width="47.5546875" style="87" customWidth="1"/>
    <col min="10758" max="10758" width="23.88671875" style="87" customWidth="1"/>
    <col min="10759" max="10759" width="22.88671875" style="87" customWidth="1"/>
    <col min="10760" max="10760" width="50.33203125" style="87" customWidth="1"/>
    <col min="10761" max="10762" width="11.44140625" style="87" customWidth="1"/>
    <col min="10763" max="10763" width="31" style="87" customWidth="1"/>
    <col min="10764" max="10768" width="11.44140625" style="87" customWidth="1"/>
    <col min="10769" max="11008" width="11.44140625" style="87" hidden="1"/>
    <col min="11009" max="11009" width="3.5546875" style="87" customWidth="1"/>
    <col min="11010" max="11010" width="11.44140625" style="87" customWidth="1"/>
    <col min="11011" max="11011" width="29" style="87" customWidth="1"/>
    <col min="11012" max="11012" width="8.6640625" style="87" customWidth="1"/>
    <col min="11013" max="11013" width="47.5546875" style="87" customWidth="1"/>
    <col min="11014" max="11014" width="23.88671875" style="87" customWidth="1"/>
    <col min="11015" max="11015" width="22.88671875" style="87" customWidth="1"/>
    <col min="11016" max="11016" width="50.33203125" style="87" customWidth="1"/>
    <col min="11017" max="11018" width="11.44140625" style="87" customWidth="1"/>
    <col min="11019" max="11019" width="31" style="87" customWidth="1"/>
    <col min="11020" max="11024" width="11.44140625" style="87" customWidth="1"/>
    <col min="11025" max="11264" width="11.44140625" style="87" hidden="1"/>
    <col min="11265" max="11265" width="3.5546875" style="87" customWidth="1"/>
    <col min="11266" max="11266" width="11.44140625" style="87" customWidth="1"/>
    <col min="11267" max="11267" width="29" style="87" customWidth="1"/>
    <col min="11268" max="11268" width="8.6640625" style="87" customWidth="1"/>
    <col min="11269" max="11269" width="47.5546875" style="87" customWidth="1"/>
    <col min="11270" max="11270" width="23.88671875" style="87" customWidth="1"/>
    <col min="11271" max="11271" width="22.88671875" style="87" customWidth="1"/>
    <col min="11272" max="11272" width="50.33203125" style="87" customWidth="1"/>
    <col min="11273" max="11274" width="11.44140625" style="87" customWidth="1"/>
    <col min="11275" max="11275" width="31" style="87" customWidth="1"/>
    <col min="11276" max="11280" width="11.44140625" style="87" customWidth="1"/>
    <col min="11281" max="11520" width="11.44140625" style="87" hidden="1"/>
    <col min="11521" max="11521" width="3.5546875" style="87" customWidth="1"/>
    <col min="11522" max="11522" width="11.44140625" style="87" customWidth="1"/>
    <col min="11523" max="11523" width="29" style="87" customWidth="1"/>
    <col min="11524" max="11524" width="8.6640625" style="87" customWidth="1"/>
    <col min="11525" max="11525" width="47.5546875" style="87" customWidth="1"/>
    <col min="11526" max="11526" width="23.88671875" style="87" customWidth="1"/>
    <col min="11527" max="11527" width="22.88671875" style="87" customWidth="1"/>
    <col min="11528" max="11528" width="50.33203125" style="87" customWidth="1"/>
    <col min="11529" max="11530" width="11.44140625" style="87" customWidth="1"/>
    <col min="11531" max="11531" width="31" style="87" customWidth="1"/>
    <col min="11532" max="11536" width="11.44140625" style="87" customWidth="1"/>
    <col min="11537" max="11776" width="11.44140625" style="87" hidden="1"/>
    <col min="11777" max="11777" width="3.5546875" style="87" customWidth="1"/>
    <col min="11778" max="11778" width="11.44140625" style="87" customWidth="1"/>
    <col min="11779" max="11779" width="29" style="87" customWidth="1"/>
    <col min="11780" max="11780" width="8.6640625" style="87" customWidth="1"/>
    <col min="11781" max="11781" width="47.5546875" style="87" customWidth="1"/>
    <col min="11782" max="11782" width="23.88671875" style="87" customWidth="1"/>
    <col min="11783" max="11783" width="22.88671875" style="87" customWidth="1"/>
    <col min="11784" max="11784" width="50.33203125" style="87" customWidth="1"/>
    <col min="11785" max="11786" width="11.44140625" style="87" customWidth="1"/>
    <col min="11787" max="11787" width="31" style="87" customWidth="1"/>
    <col min="11788" max="11792" width="11.44140625" style="87" customWidth="1"/>
    <col min="11793" max="12032" width="11.44140625" style="87" hidden="1"/>
    <col min="12033" max="12033" width="3.5546875" style="87" customWidth="1"/>
    <col min="12034" max="12034" width="11.44140625" style="87" customWidth="1"/>
    <col min="12035" max="12035" width="29" style="87" customWidth="1"/>
    <col min="12036" max="12036" width="8.6640625" style="87" customWidth="1"/>
    <col min="12037" max="12037" width="47.5546875" style="87" customWidth="1"/>
    <col min="12038" max="12038" width="23.88671875" style="87" customWidth="1"/>
    <col min="12039" max="12039" width="22.88671875" style="87" customWidth="1"/>
    <col min="12040" max="12040" width="50.33203125" style="87" customWidth="1"/>
    <col min="12041" max="12042" width="11.44140625" style="87" customWidth="1"/>
    <col min="12043" max="12043" width="31" style="87" customWidth="1"/>
    <col min="12044" max="12048" width="11.44140625" style="87" customWidth="1"/>
    <col min="12049" max="12288" width="11.44140625" style="87" hidden="1"/>
    <col min="12289" max="12289" width="3.5546875" style="87" customWidth="1"/>
    <col min="12290" max="12290" width="11.44140625" style="87" customWidth="1"/>
    <col min="12291" max="12291" width="29" style="87" customWidth="1"/>
    <col min="12292" max="12292" width="8.6640625" style="87" customWidth="1"/>
    <col min="12293" max="12293" width="47.5546875" style="87" customWidth="1"/>
    <col min="12294" max="12294" width="23.88671875" style="87" customWidth="1"/>
    <col min="12295" max="12295" width="22.88671875" style="87" customWidth="1"/>
    <col min="12296" max="12296" width="50.33203125" style="87" customWidth="1"/>
    <col min="12297" max="12298" width="11.44140625" style="87" customWidth="1"/>
    <col min="12299" max="12299" width="31" style="87" customWidth="1"/>
    <col min="12300" max="12304" width="11.44140625" style="87" customWidth="1"/>
    <col min="12305" max="12544" width="11.44140625" style="87" hidden="1"/>
    <col min="12545" max="12545" width="3.5546875" style="87" customWidth="1"/>
    <col min="12546" max="12546" width="11.44140625" style="87" customWidth="1"/>
    <col min="12547" max="12547" width="29" style="87" customWidth="1"/>
    <col min="12548" max="12548" width="8.6640625" style="87" customWidth="1"/>
    <col min="12549" max="12549" width="47.5546875" style="87" customWidth="1"/>
    <col min="12550" max="12550" width="23.88671875" style="87" customWidth="1"/>
    <col min="12551" max="12551" width="22.88671875" style="87" customWidth="1"/>
    <col min="12552" max="12552" width="50.33203125" style="87" customWidth="1"/>
    <col min="12553" max="12554" width="11.44140625" style="87" customWidth="1"/>
    <col min="12555" max="12555" width="31" style="87" customWidth="1"/>
    <col min="12556" max="12560" width="11.44140625" style="87" customWidth="1"/>
    <col min="12561" max="12800" width="11.44140625" style="87" hidden="1"/>
    <col min="12801" max="12801" width="3.5546875" style="87" customWidth="1"/>
    <col min="12802" max="12802" width="11.44140625" style="87" customWidth="1"/>
    <col min="12803" max="12803" width="29" style="87" customWidth="1"/>
    <col min="12804" max="12804" width="8.6640625" style="87" customWidth="1"/>
    <col min="12805" max="12805" width="47.5546875" style="87" customWidth="1"/>
    <col min="12806" max="12806" width="23.88671875" style="87" customWidth="1"/>
    <col min="12807" max="12807" width="22.88671875" style="87" customWidth="1"/>
    <col min="12808" max="12808" width="50.33203125" style="87" customWidth="1"/>
    <col min="12809" max="12810" width="11.44140625" style="87" customWidth="1"/>
    <col min="12811" max="12811" width="31" style="87" customWidth="1"/>
    <col min="12812" max="12816" width="11.44140625" style="87" customWidth="1"/>
    <col min="12817" max="13056" width="11.44140625" style="87" hidden="1"/>
    <col min="13057" max="13057" width="3.5546875" style="87" customWidth="1"/>
    <col min="13058" max="13058" width="11.44140625" style="87" customWidth="1"/>
    <col min="13059" max="13059" width="29" style="87" customWidth="1"/>
    <col min="13060" max="13060" width="8.6640625" style="87" customWidth="1"/>
    <col min="13061" max="13061" width="47.5546875" style="87" customWidth="1"/>
    <col min="13062" max="13062" width="23.88671875" style="87" customWidth="1"/>
    <col min="13063" max="13063" width="22.88671875" style="87" customWidth="1"/>
    <col min="13064" max="13064" width="50.33203125" style="87" customWidth="1"/>
    <col min="13065" max="13066" width="11.44140625" style="87" customWidth="1"/>
    <col min="13067" max="13067" width="31" style="87" customWidth="1"/>
    <col min="13068" max="13072" width="11.44140625" style="87" customWidth="1"/>
    <col min="13073" max="13312" width="11.44140625" style="87" hidden="1"/>
    <col min="13313" max="13313" width="3.5546875" style="87" customWidth="1"/>
    <col min="13314" max="13314" width="11.44140625" style="87" customWidth="1"/>
    <col min="13315" max="13315" width="29" style="87" customWidth="1"/>
    <col min="13316" max="13316" width="8.6640625" style="87" customWidth="1"/>
    <col min="13317" max="13317" width="47.5546875" style="87" customWidth="1"/>
    <col min="13318" max="13318" width="23.88671875" style="87" customWidth="1"/>
    <col min="13319" max="13319" width="22.88671875" style="87" customWidth="1"/>
    <col min="13320" max="13320" width="50.33203125" style="87" customWidth="1"/>
    <col min="13321" max="13322" width="11.44140625" style="87" customWidth="1"/>
    <col min="13323" max="13323" width="31" style="87" customWidth="1"/>
    <col min="13324" max="13328" width="11.44140625" style="87" customWidth="1"/>
    <col min="13329" max="13568" width="11.44140625" style="87" hidden="1"/>
    <col min="13569" max="13569" width="3.5546875" style="87" customWidth="1"/>
    <col min="13570" max="13570" width="11.44140625" style="87" customWidth="1"/>
    <col min="13571" max="13571" width="29" style="87" customWidth="1"/>
    <col min="13572" max="13572" width="8.6640625" style="87" customWidth="1"/>
    <col min="13573" max="13573" width="47.5546875" style="87" customWidth="1"/>
    <col min="13574" max="13574" width="23.88671875" style="87" customWidth="1"/>
    <col min="13575" max="13575" width="22.88671875" style="87" customWidth="1"/>
    <col min="13576" max="13576" width="50.33203125" style="87" customWidth="1"/>
    <col min="13577" max="13578" width="11.44140625" style="87" customWidth="1"/>
    <col min="13579" max="13579" width="31" style="87" customWidth="1"/>
    <col min="13580" max="13584" width="11.44140625" style="87" customWidth="1"/>
    <col min="13585" max="13824" width="11.44140625" style="87" hidden="1"/>
    <col min="13825" max="13825" width="3.5546875" style="87" customWidth="1"/>
    <col min="13826" max="13826" width="11.44140625" style="87" customWidth="1"/>
    <col min="13827" max="13827" width="29" style="87" customWidth="1"/>
    <col min="13828" max="13828" width="8.6640625" style="87" customWidth="1"/>
    <col min="13829" max="13829" width="47.5546875" style="87" customWidth="1"/>
    <col min="13830" max="13830" width="23.88671875" style="87" customWidth="1"/>
    <col min="13831" max="13831" width="22.88671875" style="87" customWidth="1"/>
    <col min="13832" max="13832" width="50.33203125" style="87" customWidth="1"/>
    <col min="13833" max="13834" width="11.44140625" style="87" customWidth="1"/>
    <col min="13835" max="13835" width="31" style="87" customWidth="1"/>
    <col min="13836" max="13840" width="11.44140625" style="87" customWidth="1"/>
    <col min="13841" max="14080" width="11.44140625" style="87" hidden="1"/>
    <col min="14081" max="14081" width="3.5546875" style="87" customWidth="1"/>
    <col min="14082" max="14082" width="11.44140625" style="87" customWidth="1"/>
    <col min="14083" max="14083" width="29" style="87" customWidth="1"/>
    <col min="14084" max="14084" width="8.6640625" style="87" customWidth="1"/>
    <col min="14085" max="14085" width="47.5546875" style="87" customWidth="1"/>
    <col min="14086" max="14086" width="23.88671875" style="87" customWidth="1"/>
    <col min="14087" max="14087" width="22.88671875" style="87" customWidth="1"/>
    <col min="14088" max="14088" width="50.33203125" style="87" customWidth="1"/>
    <col min="14089" max="14090" width="11.44140625" style="87" customWidth="1"/>
    <col min="14091" max="14091" width="31" style="87" customWidth="1"/>
    <col min="14092" max="14096" width="11.44140625" style="87" customWidth="1"/>
    <col min="14097" max="14336" width="11.44140625" style="87" hidden="1"/>
    <col min="14337" max="14337" width="3.5546875" style="87" customWidth="1"/>
    <col min="14338" max="14338" width="11.44140625" style="87" customWidth="1"/>
    <col min="14339" max="14339" width="29" style="87" customWidth="1"/>
    <col min="14340" max="14340" width="8.6640625" style="87" customWidth="1"/>
    <col min="14341" max="14341" width="47.5546875" style="87" customWidth="1"/>
    <col min="14342" max="14342" width="23.88671875" style="87" customWidth="1"/>
    <col min="14343" max="14343" width="22.88671875" style="87" customWidth="1"/>
    <col min="14344" max="14344" width="50.33203125" style="87" customWidth="1"/>
    <col min="14345" max="14346" width="11.44140625" style="87" customWidth="1"/>
    <col min="14347" max="14347" width="31" style="87" customWidth="1"/>
    <col min="14348" max="14352" width="11.44140625" style="87" customWidth="1"/>
    <col min="14353" max="14592" width="11.44140625" style="87" hidden="1"/>
    <col min="14593" max="14593" width="3.5546875" style="87" customWidth="1"/>
    <col min="14594" max="14594" width="11.44140625" style="87" customWidth="1"/>
    <col min="14595" max="14595" width="29" style="87" customWidth="1"/>
    <col min="14596" max="14596" width="8.6640625" style="87" customWidth="1"/>
    <col min="14597" max="14597" width="47.5546875" style="87" customWidth="1"/>
    <col min="14598" max="14598" width="23.88671875" style="87" customWidth="1"/>
    <col min="14599" max="14599" width="22.88671875" style="87" customWidth="1"/>
    <col min="14600" max="14600" width="50.33203125" style="87" customWidth="1"/>
    <col min="14601" max="14602" width="11.44140625" style="87" customWidth="1"/>
    <col min="14603" max="14603" width="31" style="87" customWidth="1"/>
    <col min="14604" max="14608" width="11.44140625" style="87" customWidth="1"/>
    <col min="14609" max="14848" width="11.44140625" style="87" hidden="1"/>
    <col min="14849" max="14849" width="3.5546875" style="87" customWidth="1"/>
    <col min="14850" max="14850" width="11.44140625" style="87" customWidth="1"/>
    <col min="14851" max="14851" width="29" style="87" customWidth="1"/>
    <col min="14852" max="14852" width="8.6640625" style="87" customWidth="1"/>
    <col min="14853" max="14853" width="47.5546875" style="87" customWidth="1"/>
    <col min="14854" max="14854" width="23.88671875" style="87" customWidth="1"/>
    <col min="14855" max="14855" width="22.88671875" style="87" customWidth="1"/>
    <col min="14856" max="14856" width="50.33203125" style="87" customWidth="1"/>
    <col min="14857" max="14858" width="11.44140625" style="87" customWidth="1"/>
    <col min="14859" max="14859" width="31" style="87" customWidth="1"/>
    <col min="14860" max="14864" width="11.44140625" style="87" customWidth="1"/>
    <col min="14865" max="15104" width="11.44140625" style="87" hidden="1"/>
    <col min="15105" max="15105" width="3.5546875" style="87" customWidth="1"/>
    <col min="15106" max="15106" width="11.44140625" style="87" customWidth="1"/>
    <col min="15107" max="15107" width="29" style="87" customWidth="1"/>
    <col min="15108" max="15108" width="8.6640625" style="87" customWidth="1"/>
    <col min="15109" max="15109" width="47.5546875" style="87" customWidth="1"/>
    <col min="15110" max="15110" width="23.88671875" style="87" customWidth="1"/>
    <col min="15111" max="15111" width="22.88671875" style="87" customWidth="1"/>
    <col min="15112" max="15112" width="50.33203125" style="87" customWidth="1"/>
    <col min="15113" max="15114" width="11.44140625" style="87" customWidth="1"/>
    <col min="15115" max="15115" width="31" style="87" customWidth="1"/>
    <col min="15116" max="15120" width="11.44140625" style="87" customWidth="1"/>
    <col min="15121" max="15360" width="11.44140625" style="87" hidden="1"/>
    <col min="15361" max="15361" width="3.5546875" style="87" customWidth="1"/>
    <col min="15362" max="15362" width="11.44140625" style="87" customWidth="1"/>
    <col min="15363" max="15363" width="29" style="87" customWidth="1"/>
    <col min="15364" max="15364" width="8.6640625" style="87" customWidth="1"/>
    <col min="15365" max="15365" width="47.5546875" style="87" customWidth="1"/>
    <col min="15366" max="15366" width="23.88671875" style="87" customWidth="1"/>
    <col min="15367" max="15367" width="22.88671875" style="87" customWidth="1"/>
    <col min="15368" max="15368" width="50.33203125" style="87" customWidth="1"/>
    <col min="15369" max="15370" width="11.44140625" style="87" customWidth="1"/>
    <col min="15371" max="15371" width="31" style="87" customWidth="1"/>
    <col min="15372" max="15376" width="11.44140625" style="87" customWidth="1"/>
    <col min="15377" max="15616" width="11.44140625" style="87" hidden="1"/>
    <col min="15617" max="15617" width="3.5546875" style="87" customWidth="1"/>
    <col min="15618" max="15618" width="11.44140625" style="87" customWidth="1"/>
    <col min="15619" max="15619" width="29" style="87" customWidth="1"/>
    <col min="15620" max="15620" width="8.6640625" style="87" customWidth="1"/>
    <col min="15621" max="15621" width="47.5546875" style="87" customWidth="1"/>
    <col min="15622" max="15622" width="23.88671875" style="87" customWidth="1"/>
    <col min="15623" max="15623" width="22.88671875" style="87" customWidth="1"/>
    <col min="15624" max="15624" width="50.33203125" style="87" customWidth="1"/>
    <col min="15625" max="15626" width="11.44140625" style="87" customWidth="1"/>
    <col min="15627" max="15627" width="31" style="87" customWidth="1"/>
    <col min="15628" max="15632" width="11.44140625" style="87" customWidth="1"/>
    <col min="15633" max="15872" width="11.44140625" style="87" hidden="1"/>
    <col min="15873" max="15873" width="3.5546875" style="87" customWidth="1"/>
    <col min="15874" max="15874" width="11.44140625" style="87" customWidth="1"/>
    <col min="15875" max="15875" width="29" style="87" customWidth="1"/>
    <col min="15876" max="15876" width="8.6640625" style="87" customWidth="1"/>
    <col min="15877" max="15877" width="47.5546875" style="87" customWidth="1"/>
    <col min="15878" max="15878" width="23.88671875" style="87" customWidth="1"/>
    <col min="15879" max="15879" width="22.88671875" style="87" customWidth="1"/>
    <col min="15880" max="15880" width="50.33203125" style="87" customWidth="1"/>
    <col min="15881" max="15882" width="11.44140625" style="87" customWidth="1"/>
    <col min="15883" max="15883" width="31" style="87" customWidth="1"/>
    <col min="15884" max="15888" width="11.44140625" style="87" customWidth="1"/>
    <col min="15889" max="16128" width="11.44140625" style="87" hidden="1"/>
    <col min="16129" max="16129" width="3.5546875" style="87" customWidth="1"/>
    <col min="16130" max="16130" width="11.44140625" style="87" customWidth="1"/>
    <col min="16131" max="16131" width="29" style="87" customWidth="1"/>
    <col min="16132" max="16132" width="8.6640625" style="87" customWidth="1"/>
    <col min="16133" max="16133" width="47.5546875" style="87" customWidth="1"/>
    <col min="16134" max="16134" width="23.88671875" style="87" customWidth="1"/>
    <col min="16135" max="16135" width="22.88671875" style="87" customWidth="1"/>
    <col min="16136" max="16136" width="50.33203125" style="87" customWidth="1"/>
    <col min="16137" max="16138" width="11.44140625" style="87" customWidth="1"/>
    <col min="16139" max="16139" width="31" style="87" customWidth="1"/>
    <col min="16140" max="16144" width="11.44140625" style="87" customWidth="1"/>
    <col min="16145" max="16384" width="11.44140625" style="87" hidden="1"/>
  </cols>
  <sheetData>
    <row r="1" spans="2:11" ht="168.75" customHeight="1" x14ac:dyDescent="0.3">
      <c r="B1" s="86"/>
    </row>
    <row r="2" spans="2:11" ht="14.25" customHeight="1" x14ac:dyDescent="0.25"/>
    <row r="3" spans="2:11" ht="14.4" thickBot="1" x14ac:dyDescent="0.3"/>
    <row r="4" spans="2:11" ht="63.75" customHeight="1" thickTop="1" thickBot="1" x14ac:dyDescent="0.3">
      <c r="B4" s="163" t="s">
        <v>65</v>
      </c>
      <c r="C4" s="164"/>
      <c r="D4" s="88"/>
      <c r="E4" s="89" t="s">
        <v>66</v>
      </c>
      <c r="F4" s="90" t="s">
        <v>67</v>
      </c>
      <c r="G4" s="91" t="s">
        <v>68</v>
      </c>
      <c r="H4" s="92" t="s">
        <v>69</v>
      </c>
    </row>
    <row r="5" spans="2:11" ht="25.5" customHeight="1" thickTop="1" x14ac:dyDescent="0.3">
      <c r="B5" s="93" t="s">
        <v>70</v>
      </c>
      <c r="C5" s="94" t="s">
        <v>71</v>
      </c>
      <c r="D5" s="165" t="s">
        <v>72</v>
      </c>
      <c r="E5" s="95" t="s">
        <v>73</v>
      </c>
      <c r="F5" s="96" t="s">
        <v>74</v>
      </c>
      <c r="G5" s="97">
        <f>2+5+7+10</f>
        <v>24</v>
      </c>
      <c r="H5" s="98" t="s">
        <v>75</v>
      </c>
    </row>
    <row r="6" spans="2:11" ht="25.5" customHeight="1" x14ac:dyDescent="0.3">
      <c r="B6" s="99" t="s">
        <v>76</v>
      </c>
      <c r="C6" s="100" t="s">
        <v>77</v>
      </c>
      <c r="D6" s="166"/>
      <c r="E6" s="101" t="s">
        <v>78</v>
      </c>
      <c r="F6" s="102" t="s">
        <v>79</v>
      </c>
      <c r="G6" s="103">
        <f>20-5-4</f>
        <v>11</v>
      </c>
      <c r="H6" s="104" t="s">
        <v>80</v>
      </c>
    </row>
    <row r="7" spans="2:11" ht="25.5" customHeight="1" x14ac:dyDescent="0.3">
      <c r="B7" s="99" t="s">
        <v>81</v>
      </c>
      <c r="C7" s="100" t="s">
        <v>82</v>
      </c>
      <c r="D7" s="166"/>
      <c r="E7" s="101" t="s">
        <v>83</v>
      </c>
      <c r="F7" s="102" t="s">
        <v>84</v>
      </c>
      <c r="G7" s="103">
        <f>3*2*5</f>
        <v>30</v>
      </c>
      <c r="H7" s="104" t="s">
        <v>85</v>
      </c>
    </row>
    <row r="8" spans="2:11" ht="25.5" customHeight="1" x14ac:dyDescent="0.3">
      <c r="B8" s="105" t="s">
        <v>86</v>
      </c>
      <c r="C8" s="100" t="s">
        <v>87</v>
      </c>
      <c r="D8" s="166"/>
      <c r="E8" s="101" t="s">
        <v>88</v>
      </c>
      <c r="F8" s="102" t="s">
        <v>89</v>
      </c>
      <c r="G8" s="103">
        <f>20/5</f>
        <v>4</v>
      </c>
      <c r="H8" s="104" t="s">
        <v>90</v>
      </c>
    </row>
    <row r="9" spans="2:11" ht="24" customHeight="1" x14ac:dyDescent="0.3">
      <c r="B9" s="168" t="s">
        <v>91</v>
      </c>
      <c r="C9" s="106" t="s">
        <v>92</v>
      </c>
      <c r="D9" s="166"/>
      <c r="E9" s="101"/>
      <c r="F9" s="102"/>
      <c r="G9" s="103"/>
      <c r="H9" s="104"/>
    </row>
    <row r="10" spans="2:11" ht="25.5" customHeight="1" x14ac:dyDescent="0.3">
      <c r="B10" s="168"/>
      <c r="C10" s="107" t="s">
        <v>93</v>
      </c>
      <c r="D10" s="166"/>
      <c r="E10" s="101" t="s">
        <v>94</v>
      </c>
      <c r="F10" s="102" t="s">
        <v>95</v>
      </c>
      <c r="G10" s="103">
        <f>4^2</f>
        <v>16</v>
      </c>
      <c r="H10" s="104" t="s">
        <v>96</v>
      </c>
      <c r="K10" s="108"/>
    </row>
    <row r="11" spans="2:11" ht="25.5" customHeight="1" x14ac:dyDescent="0.3">
      <c r="B11" s="168"/>
      <c r="C11" s="109" t="s">
        <v>97</v>
      </c>
      <c r="D11" s="166"/>
      <c r="E11" s="101" t="s">
        <v>98</v>
      </c>
      <c r="F11" s="102" t="s">
        <v>99</v>
      </c>
      <c r="G11" s="103">
        <f>8^(1/3)</f>
        <v>1.9999999999999998</v>
      </c>
      <c r="H11" s="104" t="s">
        <v>100</v>
      </c>
    </row>
    <row r="12" spans="2:11" ht="25.5" customHeight="1" x14ac:dyDescent="0.3">
      <c r="B12" s="169" t="s">
        <v>101</v>
      </c>
      <c r="C12" s="170"/>
      <c r="D12" s="167"/>
      <c r="E12" s="110"/>
      <c r="F12" s="110"/>
      <c r="G12" s="111"/>
      <c r="H12" s="112"/>
    </row>
    <row r="13" spans="2:11" ht="78.75" customHeight="1" thickBot="1" x14ac:dyDescent="0.3">
      <c r="B13" s="113" t="s">
        <v>102</v>
      </c>
      <c r="C13" s="114" t="s">
        <v>103</v>
      </c>
      <c r="D13" s="167"/>
      <c r="E13" s="115" t="s">
        <v>104</v>
      </c>
      <c r="F13" s="116" t="s">
        <v>105</v>
      </c>
      <c r="G13" s="117" t="str">
        <f>23&amp;"m"</f>
        <v>23m</v>
      </c>
      <c r="H13" s="118" t="s">
        <v>106</v>
      </c>
    </row>
    <row r="14" spans="2:11" ht="54.75" customHeight="1" thickTop="1" thickBot="1" x14ac:dyDescent="0.3">
      <c r="B14" s="171" t="s">
        <v>107</v>
      </c>
      <c r="C14" s="172"/>
      <c r="D14" s="167"/>
      <c r="E14" s="119"/>
      <c r="F14" s="119"/>
      <c r="G14" s="120"/>
      <c r="H14" s="121"/>
    </row>
    <row r="15" spans="2:11" ht="42.75" customHeight="1" thickTop="1" thickBot="1" x14ac:dyDescent="0.3">
      <c r="B15" s="122" t="s">
        <v>108</v>
      </c>
      <c r="C15" s="173" t="s">
        <v>109</v>
      </c>
      <c r="D15" s="167"/>
      <c r="E15" s="115" t="s">
        <v>110</v>
      </c>
      <c r="F15" s="116" t="s">
        <v>111</v>
      </c>
      <c r="G15" s="117" t="b">
        <f>50&gt;57</f>
        <v>0</v>
      </c>
      <c r="H15" s="118" t="s">
        <v>112</v>
      </c>
    </row>
    <row r="16" spans="2:11" ht="42.75" customHeight="1" thickTop="1" thickBot="1" x14ac:dyDescent="0.3">
      <c r="B16" s="122" t="s">
        <v>113</v>
      </c>
      <c r="C16" s="174"/>
      <c r="D16" s="167"/>
      <c r="E16" s="115" t="s">
        <v>114</v>
      </c>
      <c r="F16" s="116" t="s">
        <v>115</v>
      </c>
      <c r="G16" s="117" t="b">
        <f>50&lt;57</f>
        <v>1</v>
      </c>
      <c r="H16" s="118" t="s">
        <v>116</v>
      </c>
    </row>
    <row r="17" spans="2:8" ht="42.75" customHeight="1" thickTop="1" thickBot="1" x14ac:dyDescent="0.3">
      <c r="B17" s="122" t="s">
        <v>117</v>
      </c>
      <c r="C17" s="174"/>
      <c r="D17" s="167"/>
      <c r="E17" s="115" t="s">
        <v>118</v>
      </c>
      <c r="F17" s="116" t="s">
        <v>119</v>
      </c>
      <c r="G17" s="117" t="b">
        <f>67&gt;=57</f>
        <v>1</v>
      </c>
      <c r="H17" s="118" t="s">
        <v>120</v>
      </c>
    </row>
    <row r="18" spans="2:8" ht="42.75" customHeight="1" thickTop="1" thickBot="1" x14ac:dyDescent="0.3">
      <c r="B18" s="122" t="s">
        <v>121</v>
      </c>
      <c r="C18" s="174"/>
      <c r="D18" s="167"/>
      <c r="E18" s="115" t="s">
        <v>122</v>
      </c>
      <c r="F18" s="116" t="s">
        <v>123</v>
      </c>
      <c r="G18" s="117" t="b">
        <f>67&lt;=67</f>
        <v>1</v>
      </c>
      <c r="H18" s="118" t="s">
        <v>124</v>
      </c>
    </row>
    <row r="19" spans="2:8" ht="42.75" customHeight="1" thickTop="1" thickBot="1" x14ac:dyDescent="0.3">
      <c r="B19" s="122" t="s">
        <v>72</v>
      </c>
      <c r="C19" s="174"/>
      <c r="D19" s="167"/>
      <c r="E19" s="115" t="s">
        <v>125</v>
      </c>
      <c r="F19" s="116" t="s">
        <v>126</v>
      </c>
      <c r="G19" s="117" t="b">
        <f>67=67</f>
        <v>1</v>
      </c>
      <c r="H19" s="118" t="s">
        <v>127</v>
      </c>
    </row>
    <row r="20" spans="2:8" ht="42.75" customHeight="1" thickTop="1" thickBot="1" x14ac:dyDescent="0.3">
      <c r="B20" s="122" t="s">
        <v>128</v>
      </c>
      <c r="C20" s="175"/>
      <c r="D20" s="167"/>
      <c r="E20" s="115" t="s">
        <v>129</v>
      </c>
      <c r="F20" s="116" t="s">
        <v>130</v>
      </c>
      <c r="G20" s="117" t="b">
        <f>67&lt;&gt;67</f>
        <v>0</v>
      </c>
      <c r="H20" s="118" t="s">
        <v>131</v>
      </c>
    </row>
    <row r="21" spans="2:8" ht="14.4" thickTop="1" x14ac:dyDescent="0.25"/>
    <row r="22" spans="2:8" ht="14.25" customHeight="1" x14ac:dyDescent="0.25"/>
    <row r="23" spans="2:8" ht="14.25" customHeight="1" x14ac:dyDescent="0.25"/>
    <row r="24" spans="2:8" ht="14.25" customHeight="1" x14ac:dyDescent="0.25"/>
    <row r="25" spans="2:8" ht="14.25" customHeight="1" x14ac:dyDescent="0.25"/>
    <row r="26" spans="2:8" ht="14.25" customHeight="1" x14ac:dyDescent="0.25"/>
    <row r="27" spans="2:8" ht="14.25" customHeight="1" x14ac:dyDescent="0.25"/>
    <row r="28" spans="2:8" ht="14.25" customHeight="1" x14ac:dyDescent="0.25"/>
    <row r="29" spans="2:8" ht="14.25" customHeight="1" x14ac:dyDescent="0.25"/>
    <row r="30" spans="2:8" ht="14.25" customHeight="1" x14ac:dyDescent="0.25"/>
  </sheetData>
  <mergeCells count="6">
    <mergeCell ref="B4:C4"/>
    <mergeCell ref="D5:D20"/>
    <mergeCell ref="B9:B11"/>
    <mergeCell ref="B12:C12"/>
    <mergeCell ref="B14:C14"/>
    <mergeCell ref="C15:C20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10241" r:id="rId4">
          <objectPr defaultSize="0" autoPict="0" r:id="rId5">
            <anchor moveWithCells="1">
              <from>
                <xdr:col>6</xdr:col>
                <xdr:colOff>1562100</xdr:colOff>
                <xdr:row>0</xdr:row>
                <xdr:rowOff>129540</xdr:rowOff>
              </from>
              <to>
                <xdr:col>7</xdr:col>
                <xdr:colOff>2095500</xdr:colOff>
                <xdr:row>0</xdr:row>
                <xdr:rowOff>1988820</xdr:rowOff>
              </to>
            </anchor>
          </objectPr>
        </oleObject>
      </mc:Choice>
      <mc:Fallback>
        <oleObject progId="Objeto empaquetador del shell" dvAspect="DVASPECT_ICON" shapeId="10241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10242" r:id="rId6">
          <objectPr defaultSize="0" autoPict="0" r:id="rId7">
            <anchor moveWithCells="1">
              <from>
                <xdr:col>8</xdr:col>
                <xdr:colOff>480060</xdr:colOff>
                <xdr:row>0</xdr:row>
                <xdr:rowOff>137160</xdr:rowOff>
              </from>
              <to>
                <xdr:col>10</xdr:col>
                <xdr:colOff>1165860</xdr:colOff>
                <xdr:row>0</xdr:row>
                <xdr:rowOff>1828800</xdr:rowOff>
              </to>
            </anchor>
          </objectPr>
        </oleObject>
      </mc:Choice>
      <mc:Fallback>
        <oleObject progId="Objeto empaquetador del shell" dvAspect="DVASPECT_ICON" shapeId="1024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399F-F5B0-4448-ADB3-AE6872BC8801}">
  <dimension ref="B3:I18"/>
  <sheetViews>
    <sheetView showGridLines="0" workbookViewId="0">
      <selection activeCell="F11" sqref="F11"/>
    </sheetView>
  </sheetViews>
  <sheetFormatPr baseColWidth="10" defaultRowHeight="14.4" x14ac:dyDescent="0.3"/>
  <cols>
    <col min="1" max="1" width="4.21875" customWidth="1"/>
    <col min="4" max="4" width="11.21875" bestFit="1" customWidth="1"/>
    <col min="5" max="5" width="4.109375" customWidth="1"/>
    <col min="6" max="6" width="18.5546875" customWidth="1"/>
  </cols>
  <sheetData>
    <row r="3" spans="2:9" x14ac:dyDescent="0.3">
      <c r="B3" s="3" t="s">
        <v>0</v>
      </c>
      <c r="C3" s="3" t="s">
        <v>1</v>
      </c>
      <c r="D3" s="3" t="s">
        <v>2</v>
      </c>
      <c r="F3" s="150" t="s">
        <v>3</v>
      </c>
      <c r="G3" s="2">
        <v>1480</v>
      </c>
    </row>
    <row r="4" spans="2:9" x14ac:dyDescent="0.3">
      <c r="B4" s="4">
        <v>45277</v>
      </c>
      <c r="C4" s="5">
        <v>1611</v>
      </c>
      <c r="D4" s="6">
        <v>49541</v>
      </c>
      <c r="F4" s="150" t="s">
        <v>4</v>
      </c>
      <c r="G4" s="2">
        <v>3251</v>
      </c>
    </row>
    <row r="5" spans="2:9" x14ac:dyDescent="0.3">
      <c r="B5" s="4">
        <v>44955</v>
      </c>
      <c r="C5" s="5">
        <v>3349</v>
      </c>
      <c r="D5" s="6">
        <v>13745</v>
      </c>
    </row>
    <row r="6" spans="2:9" x14ac:dyDescent="0.3">
      <c r="B6" s="4">
        <v>44995</v>
      </c>
      <c r="C6" s="5">
        <v>3048</v>
      </c>
      <c r="D6" s="6">
        <v>22958</v>
      </c>
      <c r="F6" s="150" t="s">
        <v>5</v>
      </c>
      <c r="G6" s="147"/>
    </row>
    <row r="7" spans="2:9" x14ac:dyDescent="0.3">
      <c r="B7" s="4">
        <v>45131</v>
      </c>
      <c r="C7" s="5">
        <v>3316</v>
      </c>
      <c r="D7" s="6">
        <v>55663</v>
      </c>
      <c r="F7" s="150" t="s">
        <v>6</v>
      </c>
      <c r="G7" s="147"/>
    </row>
    <row r="8" spans="2:9" x14ac:dyDescent="0.3">
      <c r="B8" s="4">
        <v>45236</v>
      </c>
      <c r="C8" s="5">
        <v>1794</v>
      </c>
      <c r="D8" s="6">
        <v>51690</v>
      </c>
      <c r="F8" s="150" t="s">
        <v>7</v>
      </c>
      <c r="G8" s="147"/>
    </row>
    <row r="9" spans="2:9" x14ac:dyDescent="0.3">
      <c r="B9" s="4">
        <v>45255</v>
      </c>
      <c r="C9" s="5">
        <v>7143</v>
      </c>
      <c r="D9" s="6">
        <v>80443</v>
      </c>
      <c r="F9" s="150" t="s">
        <v>8</v>
      </c>
      <c r="G9" s="147"/>
    </row>
    <row r="10" spans="2:9" x14ac:dyDescent="0.3">
      <c r="B10" s="4">
        <v>45125</v>
      </c>
      <c r="C10" s="5">
        <v>8906</v>
      </c>
      <c r="D10" s="6">
        <v>23398</v>
      </c>
    </row>
    <row r="11" spans="2:9" x14ac:dyDescent="0.3">
      <c r="B11" s="4">
        <v>45145</v>
      </c>
      <c r="C11" s="5">
        <v>8754</v>
      </c>
      <c r="D11" s="6">
        <v>98104</v>
      </c>
      <c r="F11" s="151" t="s">
        <v>44</v>
      </c>
      <c r="G11" s="147"/>
      <c r="I11" s="142"/>
    </row>
    <row r="12" spans="2:9" x14ac:dyDescent="0.3">
      <c r="B12" s="4">
        <v>45005</v>
      </c>
      <c r="C12" s="5">
        <v>3176</v>
      </c>
      <c r="D12" s="6">
        <v>95166</v>
      </c>
      <c r="F12" s="151" t="s">
        <v>157</v>
      </c>
      <c r="G12" s="148"/>
      <c r="I12" s="142"/>
    </row>
    <row r="13" spans="2:9" x14ac:dyDescent="0.3">
      <c r="B13" s="4">
        <v>45253</v>
      </c>
      <c r="C13" s="5">
        <v>8148</v>
      </c>
      <c r="D13" s="6">
        <v>12015</v>
      </c>
      <c r="F13" s="151" t="s">
        <v>158</v>
      </c>
      <c r="G13" s="147"/>
      <c r="I13" s="142"/>
    </row>
    <row r="14" spans="2:9" x14ac:dyDescent="0.3">
      <c r="B14" s="4">
        <v>45184</v>
      </c>
      <c r="C14" s="5">
        <v>9168</v>
      </c>
      <c r="D14" s="6">
        <v>92200</v>
      </c>
      <c r="F14" s="151" t="s">
        <v>159</v>
      </c>
      <c r="G14" s="147"/>
      <c r="I14" s="142"/>
    </row>
    <row r="15" spans="2:9" x14ac:dyDescent="0.3">
      <c r="B15" s="4">
        <v>45160</v>
      </c>
      <c r="C15" s="5">
        <v>8538</v>
      </c>
      <c r="D15" s="6">
        <v>94624</v>
      </c>
      <c r="F15" s="151" t="s">
        <v>160</v>
      </c>
      <c r="G15" s="149"/>
      <c r="I15" s="142"/>
    </row>
    <row r="16" spans="2:9" x14ac:dyDescent="0.3">
      <c r="B16" s="4">
        <v>45054</v>
      </c>
      <c r="C16" s="5">
        <v>1814</v>
      </c>
      <c r="D16" s="6">
        <v>80606</v>
      </c>
    </row>
    <row r="17" spans="2:4" x14ac:dyDescent="0.3">
      <c r="B17" s="4">
        <v>45242</v>
      </c>
      <c r="C17" s="5">
        <v>5577</v>
      </c>
      <c r="D17" s="6">
        <v>50561</v>
      </c>
    </row>
    <row r="18" spans="2:4" x14ac:dyDescent="0.3">
      <c r="B18" s="4">
        <v>45172</v>
      </c>
      <c r="C18" s="5">
        <v>3935</v>
      </c>
      <c r="D18" s="6">
        <v>72964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0D69-6B68-4ED8-9D42-A5B67DFA440D}">
  <dimension ref="B2:F15"/>
  <sheetViews>
    <sheetView showGridLines="0" workbookViewId="0">
      <selection activeCell="B10" sqref="B10"/>
    </sheetView>
  </sheetViews>
  <sheetFormatPr baseColWidth="10" defaultRowHeight="14.4" x14ac:dyDescent="0.3"/>
  <cols>
    <col min="1" max="1" width="5" customWidth="1"/>
    <col min="2" max="2" width="11.21875" customWidth="1"/>
    <col min="3" max="3" width="11.77734375" bestFit="1" customWidth="1"/>
    <col min="4" max="4" width="11.21875" customWidth="1"/>
    <col min="5" max="5" width="13.109375" customWidth="1"/>
    <col min="6" max="6" width="11.21875" customWidth="1"/>
    <col min="7" max="7" width="4.109375" customWidth="1"/>
  </cols>
  <sheetData>
    <row r="2" spans="2:6" x14ac:dyDescent="0.3">
      <c r="E2" s="143" t="s">
        <v>9</v>
      </c>
      <c r="F2" s="144" t="s">
        <v>154</v>
      </c>
    </row>
    <row r="3" spans="2:6" ht="15" thickBot="1" x14ac:dyDescent="0.35"/>
    <row r="4" spans="2:6" ht="28.8" x14ac:dyDescent="0.3">
      <c r="B4" s="10" t="s">
        <v>10</v>
      </c>
      <c r="C4" s="19" t="s">
        <v>23</v>
      </c>
      <c r="D4" s="11" t="s">
        <v>1</v>
      </c>
      <c r="E4" s="19" t="s">
        <v>22</v>
      </c>
      <c r="F4" s="12" t="s">
        <v>11</v>
      </c>
    </row>
    <row r="5" spans="2:6" x14ac:dyDescent="0.3">
      <c r="B5" s="13" t="s">
        <v>12</v>
      </c>
      <c r="C5" s="6">
        <v>4505</v>
      </c>
      <c r="D5" s="8">
        <v>12</v>
      </c>
      <c r="E5" s="9"/>
      <c r="F5" s="14"/>
    </row>
    <row r="6" spans="2:6" x14ac:dyDescent="0.3">
      <c r="B6" s="13" t="s">
        <v>13</v>
      </c>
      <c r="C6" s="6">
        <v>3331</v>
      </c>
      <c r="D6" s="8">
        <v>12</v>
      </c>
      <c r="E6" s="9"/>
      <c r="F6" s="14"/>
    </row>
    <row r="7" spans="2:6" x14ac:dyDescent="0.3">
      <c r="B7" s="13" t="s">
        <v>14</v>
      </c>
      <c r="C7" s="6">
        <v>8020</v>
      </c>
      <c r="D7" s="8">
        <v>10</v>
      </c>
      <c r="E7" s="9"/>
      <c r="F7" s="14"/>
    </row>
    <row r="8" spans="2:6" x14ac:dyDescent="0.3">
      <c r="B8" s="13" t="s">
        <v>15</v>
      </c>
      <c r="C8" s="6">
        <v>6488</v>
      </c>
      <c r="D8" s="8">
        <v>5</v>
      </c>
      <c r="E8" s="9"/>
      <c r="F8" s="14"/>
    </row>
    <row r="9" spans="2:6" x14ac:dyDescent="0.3">
      <c r="B9" s="13" t="s">
        <v>16</v>
      </c>
      <c r="C9" s="6">
        <v>8290</v>
      </c>
      <c r="D9" s="8">
        <v>7</v>
      </c>
      <c r="E9" s="9"/>
      <c r="F9" s="14"/>
    </row>
    <row r="10" spans="2:6" x14ac:dyDescent="0.3">
      <c r="B10" s="13" t="s">
        <v>17</v>
      </c>
      <c r="C10" s="6">
        <v>2181</v>
      </c>
      <c r="D10" s="8">
        <v>7</v>
      </c>
      <c r="E10" s="9"/>
      <c r="F10" s="14"/>
    </row>
    <row r="11" spans="2:6" x14ac:dyDescent="0.3">
      <c r="B11" s="13" t="s">
        <v>18</v>
      </c>
      <c r="C11" s="6">
        <v>2613</v>
      </c>
      <c r="D11" s="8">
        <v>19</v>
      </c>
      <c r="E11" s="9"/>
      <c r="F11" s="14"/>
    </row>
    <row r="12" spans="2:6" x14ac:dyDescent="0.3">
      <c r="B12" s="13" t="s">
        <v>19</v>
      </c>
      <c r="C12" s="6">
        <v>9003</v>
      </c>
      <c r="D12" s="8">
        <v>17</v>
      </c>
      <c r="E12" s="9"/>
      <c r="F12" s="14"/>
    </row>
    <row r="13" spans="2:6" x14ac:dyDescent="0.3">
      <c r="B13" s="13" t="s">
        <v>20</v>
      </c>
      <c r="C13" s="6">
        <v>7754</v>
      </c>
      <c r="D13" s="8">
        <v>19</v>
      </c>
      <c r="E13" s="9"/>
      <c r="F13" s="14"/>
    </row>
    <row r="14" spans="2:6" ht="15" thickBot="1" x14ac:dyDescent="0.35">
      <c r="B14" s="20" t="s">
        <v>21</v>
      </c>
      <c r="C14" s="21">
        <v>4040</v>
      </c>
      <c r="D14" s="22">
        <v>16</v>
      </c>
      <c r="E14" s="23"/>
      <c r="F14" s="24"/>
    </row>
    <row r="15" spans="2:6" ht="15" thickBot="1" x14ac:dyDescent="0.35">
      <c r="B15" s="176" t="s">
        <v>24</v>
      </c>
      <c r="C15" s="177"/>
      <c r="D15" s="177"/>
      <c r="E15" s="152"/>
      <c r="F15" s="25"/>
    </row>
  </sheetData>
  <mergeCells count="1">
    <mergeCell ref="B15:D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42244-87F9-4D4A-BF5C-E57AFDB2E942}">
  <dimension ref="B1:N17"/>
  <sheetViews>
    <sheetView showGridLines="0" workbookViewId="0">
      <selection activeCell="C13" sqref="C13"/>
    </sheetView>
  </sheetViews>
  <sheetFormatPr baseColWidth="10" defaultRowHeight="14.4" x14ac:dyDescent="0.3"/>
  <cols>
    <col min="1" max="1" width="6.33203125" customWidth="1"/>
    <col min="2" max="2" width="16.44140625" customWidth="1"/>
    <col min="15" max="15" width="2.88671875" customWidth="1"/>
  </cols>
  <sheetData>
    <row r="1" spans="2:14" ht="42" customHeight="1" x14ac:dyDescent="0.3"/>
    <row r="2" spans="2:14" ht="22.2" customHeight="1" thickBot="1" x14ac:dyDescent="0.35"/>
    <row r="3" spans="2:14" ht="15" thickBot="1" x14ac:dyDescent="0.35">
      <c r="B3" s="32" t="s">
        <v>9</v>
      </c>
      <c r="C3" s="27">
        <v>0.06</v>
      </c>
      <c r="D3" s="27">
        <v>7.0000000000000007E-2</v>
      </c>
      <c r="E3" s="27">
        <v>3.5000000000000003E-2</v>
      </c>
      <c r="F3" s="27">
        <v>9.1999999999999998E-2</v>
      </c>
      <c r="G3" s="27">
        <v>7.9500000000000001E-2</v>
      </c>
      <c r="H3" s="27">
        <v>8.5599999999999996E-2</v>
      </c>
      <c r="I3" s="27">
        <v>9.1700000000000004E-2</v>
      </c>
      <c r="J3" s="27">
        <v>9.7799999999999998E-2</v>
      </c>
      <c r="K3" s="27">
        <v>0.10390000000000001</v>
      </c>
      <c r="L3" s="27">
        <v>0.11</v>
      </c>
      <c r="M3" s="27">
        <v>0.11609999999999999</v>
      </c>
      <c r="N3" s="28">
        <v>0.1222</v>
      </c>
    </row>
    <row r="4" spans="2:14" ht="15" thickBot="1" x14ac:dyDescent="0.35"/>
    <row r="5" spans="2:14" x14ac:dyDescent="0.3">
      <c r="B5" s="33" t="s">
        <v>10</v>
      </c>
      <c r="C5" s="34" t="s">
        <v>25</v>
      </c>
      <c r="D5" s="34" t="s">
        <v>26</v>
      </c>
      <c r="E5" s="34" t="s">
        <v>27</v>
      </c>
      <c r="F5" s="34" t="s">
        <v>28</v>
      </c>
      <c r="G5" s="34" t="s">
        <v>29</v>
      </c>
      <c r="H5" s="34" t="s">
        <v>30</v>
      </c>
      <c r="I5" s="34" t="s">
        <v>31</v>
      </c>
      <c r="J5" s="34" t="s">
        <v>32</v>
      </c>
      <c r="K5" s="34" t="s">
        <v>33</v>
      </c>
      <c r="L5" s="34" t="s">
        <v>34</v>
      </c>
      <c r="M5" s="34" t="s">
        <v>35</v>
      </c>
      <c r="N5" s="35" t="s">
        <v>36</v>
      </c>
    </row>
    <row r="6" spans="2:14" x14ac:dyDescent="0.3">
      <c r="B6" s="13" t="s">
        <v>12</v>
      </c>
      <c r="C6" s="6">
        <v>6779</v>
      </c>
      <c r="D6" s="26">
        <v>2556</v>
      </c>
      <c r="E6" s="6">
        <v>5328</v>
      </c>
      <c r="F6" s="6">
        <v>3640</v>
      </c>
      <c r="G6" s="6">
        <v>4330</v>
      </c>
      <c r="H6" s="6">
        <v>6879</v>
      </c>
      <c r="I6" s="6">
        <v>6462</v>
      </c>
      <c r="J6" s="6">
        <v>6884</v>
      </c>
      <c r="K6" s="6">
        <v>9572</v>
      </c>
      <c r="L6" s="6">
        <v>7720</v>
      </c>
      <c r="M6" s="6">
        <v>7447</v>
      </c>
      <c r="N6" s="29">
        <v>2188</v>
      </c>
    </row>
    <row r="7" spans="2:14" x14ac:dyDescent="0.3">
      <c r="B7" s="13" t="s">
        <v>13</v>
      </c>
      <c r="C7" s="6">
        <v>5366</v>
      </c>
      <c r="D7" s="26">
        <v>9216</v>
      </c>
      <c r="E7" s="6">
        <v>4612</v>
      </c>
      <c r="F7" s="6">
        <v>7372</v>
      </c>
      <c r="G7" s="6">
        <v>3613</v>
      </c>
      <c r="H7" s="6">
        <v>3045</v>
      </c>
      <c r="I7" s="6">
        <v>8890</v>
      </c>
      <c r="J7" s="6">
        <v>2291</v>
      </c>
      <c r="K7" s="6">
        <v>2828</v>
      </c>
      <c r="L7" s="6">
        <v>3796</v>
      </c>
      <c r="M7" s="6">
        <v>4189</v>
      </c>
      <c r="N7" s="29">
        <v>6379</v>
      </c>
    </row>
    <row r="8" spans="2:14" x14ac:dyDescent="0.3">
      <c r="B8" s="13" t="s">
        <v>14</v>
      </c>
      <c r="C8" s="6">
        <v>9247</v>
      </c>
      <c r="D8" s="26">
        <v>3053</v>
      </c>
      <c r="E8" s="6">
        <v>1710</v>
      </c>
      <c r="F8" s="6">
        <v>9586</v>
      </c>
      <c r="G8" s="6">
        <v>6924</v>
      </c>
      <c r="H8" s="6">
        <v>2884</v>
      </c>
      <c r="I8" s="6">
        <v>6647</v>
      </c>
      <c r="J8" s="6">
        <v>2715</v>
      </c>
      <c r="K8" s="6">
        <v>7714</v>
      </c>
      <c r="L8" s="6">
        <v>4545</v>
      </c>
      <c r="M8" s="6">
        <v>3661</v>
      </c>
      <c r="N8" s="29">
        <v>5507</v>
      </c>
    </row>
    <row r="9" spans="2:14" x14ac:dyDescent="0.3">
      <c r="B9" s="13" t="s">
        <v>15</v>
      </c>
      <c r="C9" s="6">
        <v>5785</v>
      </c>
      <c r="D9" s="26">
        <v>3641</v>
      </c>
      <c r="E9" s="6">
        <v>8194</v>
      </c>
      <c r="F9" s="6">
        <v>5238</v>
      </c>
      <c r="G9" s="6">
        <v>7033</v>
      </c>
      <c r="H9" s="6">
        <v>9107</v>
      </c>
      <c r="I9" s="6">
        <v>8955</v>
      </c>
      <c r="J9" s="6">
        <v>3835</v>
      </c>
      <c r="K9" s="6">
        <v>4544</v>
      </c>
      <c r="L9" s="6">
        <v>8132</v>
      </c>
      <c r="M9" s="6">
        <v>8335</v>
      </c>
      <c r="N9" s="29">
        <v>1922</v>
      </c>
    </row>
    <row r="10" spans="2:14" ht="15" thickBot="1" x14ac:dyDescent="0.35">
      <c r="B10" s="15" t="s">
        <v>16</v>
      </c>
      <c r="C10" s="16">
        <v>1560</v>
      </c>
      <c r="D10" s="30">
        <v>2563</v>
      </c>
      <c r="E10" s="16">
        <v>5778</v>
      </c>
      <c r="F10" s="16">
        <v>9263</v>
      </c>
      <c r="G10" s="16">
        <v>3159</v>
      </c>
      <c r="H10" s="16">
        <v>7468</v>
      </c>
      <c r="I10" s="16">
        <v>5973</v>
      </c>
      <c r="J10" s="16">
        <v>9477</v>
      </c>
      <c r="K10" s="16">
        <v>3731</v>
      </c>
      <c r="L10" s="16">
        <v>8548</v>
      </c>
      <c r="M10" s="16">
        <v>8078</v>
      </c>
      <c r="N10" s="31">
        <v>9317</v>
      </c>
    </row>
    <row r="11" spans="2:14" ht="15" thickBot="1" x14ac:dyDescent="0.35"/>
    <row r="12" spans="2:14" x14ac:dyDescent="0.3">
      <c r="B12" s="33" t="s">
        <v>10</v>
      </c>
      <c r="C12" s="34" t="s">
        <v>25</v>
      </c>
      <c r="D12" s="34" t="s">
        <v>26</v>
      </c>
      <c r="E12" s="34" t="s">
        <v>27</v>
      </c>
      <c r="F12" s="34" t="s">
        <v>28</v>
      </c>
      <c r="G12" s="34" t="s">
        <v>29</v>
      </c>
      <c r="H12" s="34" t="s">
        <v>30</v>
      </c>
      <c r="I12" s="34" t="s">
        <v>31</v>
      </c>
      <c r="J12" s="34" t="s">
        <v>32</v>
      </c>
      <c r="K12" s="34" t="s">
        <v>33</v>
      </c>
      <c r="L12" s="34" t="s">
        <v>34</v>
      </c>
      <c r="M12" s="34" t="s">
        <v>35</v>
      </c>
      <c r="N12" s="35" t="s">
        <v>36</v>
      </c>
    </row>
    <row r="13" spans="2:14" x14ac:dyDescent="0.3">
      <c r="B13" s="13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spans="2:14" x14ac:dyDescent="0.3">
      <c r="B14" s="13" t="s">
        <v>13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spans="2:14" x14ac:dyDescent="0.3">
      <c r="B15" s="13" t="s">
        <v>14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spans="2:14" x14ac:dyDescent="0.3">
      <c r="B16" s="13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spans="2:14" ht="15" thickBot="1" x14ac:dyDescent="0.35">
      <c r="B17" s="15" t="s">
        <v>16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212E-BD95-40FC-81B1-3F9FC62F68F8}">
  <dimension ref="B1:M13"/>
  <sheetViews>
    <sheetView showGridLines="0" workbookViewId="0">
      <selection activeCell="C21" sqref="C21"/>
    </sheetView>
  </sheetViews>
  <sheetFormatPr baseColWidth="10" defaultRowHeight="14.4" x14ac:dyDescent="0.3"/>
  <cols>
    <col min="1" max="1" width="5.88671875" customWidth="1"/>
  </cols>
  <sheetData>
    <row r="1" spans="2:13" ht="40.799999999999997" customHeight="1" x14ac:dyDescent="0.3"/>
    <row r="2" spans="2:13" ht="22.2" customHeight="1" thickBot="1" x14ac:dyDescent="0.35"/>
    <row r="3" spans="2:13" ht="31.8" customHeight="1" x14ac:dyDescent="0.3">
      <c r="B3" s="33" t="s">
        <v>9</v>
      </c>
      <c r="C3" s="34" t="s">
        <v>10</v>
      </c>
      <c r="D3" s="34" t="s">
        <v>37</v>
      </c>
      <c r="E3" s="34" t="s">
        <v>38</v>
      </c>
      <c r="F3" s="34" t="s">
        <v>39</v>
      </c>
      <c r="G3" s="34" t="s">
        <v>40</v>
      </c>
      <c r="H3" s="34" t="s">
        <v>41</v>
      </c>
      <c r="I3" s="34" t="s">
        <v>37</v>
      </c>
      <c r="J3" s="34" t="s">
        <v>38</v>
      </c>
      <c r="K3" s="34" t="s">
        <v>39</v>
      </c>
      <c r="L3" s="34" t="s">
        <v>40</v>
      </c>
      <c r="M3" s="35" t="s">
        <v>41</v>
      </c>
    </row>
    <row r="4" spans="2:13" x14ac:dyDescent="0.3">
      <c r="B4" s="36">
        <v>0.06</v>
      </c>
      <c r="C4" s="7" t="s">
        <v>12</v>
      </c>
      <c r="D4" s="6">
        <v>9763</v>
      </c>
      <c r="E4" s="26">
        <v>4727</v>
      </c>
      <c r="F4" s="6">
        <v>9760</v>
      </c>
      <c r="G4" s="6">
        <v>4946</v>
      </c>
      <c r="H4" s="6">
        <v>8359</v>
      </c>
      <c r="I4" s="9"/>
      <c r="J4" s="9"/>
      <c r="K4" s="9"/>
      <c r="L4" s="9"/>
      <c r="M4" s="14"/>
    </row>
    <row r="5" spans="2:13" x14ac:dyDescent="0.3">
      <c r="B5" s="37">
        <v>7.1999999999999995E-2</v>
      </c>
      <c r="C5" s="7" t="s">
        <v>13</v>
      </c>
      <c r="D5" s="6">
        <v>7860</v>
      </c>
      <c r="E5" s="26">
        <v>1637</v>
      </c>
      <c r="F5" s="6">
        <v>2069</v>
      </c>
      <c r="G5" s="6">
        <v>6899</v>
      </c>
      <c r="H5" s="6">
        <v>3433</v>
      </c>
      <c r="I5" s="9"/>
      <c r="J5" s="9"/>
      <c r="K5" s="9"/>
      <c r="L5" s="9"/>
      <c r="M5" s="14"/>
    </row>
    <row r="6" spans="2:13" x14ac:dyDescent="0.3">
      <c r="B6" s="37">
        <v>3.9E-2</v>
      </c>
      <c r="C6" s="7" t="s">
        <v>14</v>
      </c>
      <c r="D6" s="6">
        <v>3523</v>
      </c>
      <c r="E6" s="26">
        <v>5991</v>
      </c>
      <c r="F6" s="6">
        <v>6200</v>
      </c>
      <c r="G6" s="6">
        <v>6565</v>
      </c>
      <c r="H6" s="6">
        <v>6365</v>
      </c>
      <c r="I6" s="9"/>
      <c r="J6" s="9"/>
      <c r="K6" s="9"/>
      <c r="L6" s="9"/>
      <c r="M6" s="14"/>
    </row>
    <row r="7" spans="2:13" x14ac:dyDescent="0.3">
      <c r="B7" s="36">
        <v>3.5999999999999997E-2</v>
      </c>
      <c r="C7" s="7" t="s">
        <v>15</v>
      </c>
      <c r="D7" s="6">
        <v>2092</v>
      </c>
      <c r="E7" s="26">
        <v>3966</v>
      </c>
      <c r="F7" s="6">
        <v>6224</v>
      </c>
      <c r="G7" s="6">
        <v>4635</v>
      </c>
      <c r="H7" s="6">
        <v>1821</v>
      </c>
      <c r="I7" s="9"/>
      <c r="J7" s="9"/>
      <c r="K7" s="9"/>
      <c r="L7" s="9"/>
      <c r="M7" s="14"/>
    </row>
    <row r="8" spans="2:13" x14ac:dyDescent="0.3">
      <c r="B8" s="37">
        <v>2.5499999999999998E-2</v>
      </c>
      <c r="C8" s="7" t="s">
        <v>16</v>
      </c>
      <c r="D8" s="6">
        <v>8497</v>
      </c>
      <c r="E8" s="26">
        <v>2957</v>
      </c>
      <c r="F8" s="6">
        <v>9181</v>
      </c>
      <c r="G8" s="6">
        <v>5766</v>
      </c>
      <c r="H8" s="6">
        <v>6915</v>
      </c>
      <c r="I8" s="9"/>
      <c r="J8" s="9"/>
      <c r="K8" s="9"/>
      <c r="L8" s="9"/>
      <c r="M8" s="14"/>
    </row>
    <row r="9" spans="2:13" x14ac:dyDescent="0.3">
      <c r="B9" s="37">
        <v>1.4999999999999999E-2</v>
      </c>
      <c r="C9" s="7" t="s">
        <v>17</v>
      </c>
      <c r="D9" s="6">
        <v>8508</v>
      </c>
      <c r="E9" s="26">
        <v>7403</v>
      </c>
      <c r="F9" s="6">
        <v>2252</v>
      </c>
      <c r="G9" s="6">
        <v>9605</v>
      </c>
      <c r="H9" s="6">
        <v>5299</v>
      </c>
      <c r="I9" s="9"/>
      <c r="J9" s="9"/>
      <c r="K9" s="9"/>
      <c r="L9" s="9"/>
      <c r="M9" s="14"/>
    </row>
    <row r="10" spans="2:13" x14ac:dyDescent="0.3">
      <c r="B10" s="36">
        <v>1.4500000000000001E-2</v>
      </c>
      <c r="C10" s="7" t="s">
        <v>18</v>
      </c>
      <c r="D10" s="6">
        <v>7209</v>
      </c>
      <c r="E10" s="26">
        <v>7545</v>
      </c>
      <c r="F10" s="6">
        <v>5107</v>
      </c>
      <c r="G10" s="6">
        <v>3710</v>
      </c>
      <c r="H10" s="6">
        <v>3406</v>
      </c>
      <c r="I10" s="9"/>
      <c r="J10" s="9"/>
      <c r="K10" s="9"/>
      <c r="L10" s="9"/>
      <c r="M10" s="14"/>
    </row>
    <row r="11" spans="2:13" x14ac:dyDescent="0.3">
      <c r="B11" s="37">
        <v>4.5999999999999999E-2</v>
      </c>
      <c r="C11" s="7" t="s">
        <v>19</v>
      </c>
      <c r="D11" s="6">
        <v>7619</v>
      </c>
      <c r="E11" s="26">
        <v>7045</v>
      </c>
      <c r="F11" s="6">
        <v>8382</v>
      </c>
      <c r="G11" s="6">
        <v>8793</v>
      </c>
      <c r="H11" s="6">
        <v>9557</v>
      </c>
      <c r="I11" s="9"/>
      <c r="J11" s="9"/>
      <c r="K11" s="9"/>
      <c r="L11" s="9"/>
      <c r="M11" s="14"/>
    </row>
    <row r="12" spans="2:13" x14ac:dyDescent="0.3">
      <c r="B12" s="37">
        <v>8.6999999999999994E-2</v>
      </c>
      <c r="C12" s="7" t="s">
        <v>20</v>
      </c>
      <c r="D12" s="6">
        <v>8814</v>
      </c>
      <c r="E12" s="26">
        <v>8289</v>
      </c>
      <c r="F12" s="6">
        <v>7652</v>
      </c>
      <c r="G12" s="6">
        <v>8353</v>
      </c>
      <c r="H12" s="6">
        <v>9118</v>
      </c>
      <c r="I12" s="9"/>
      <c r="J12" s="9"/>
      <c r="K12" s="9"/>
      <c r="L12" s="9"/>
      <c r="M12" s="14"/>
    </row>
    <row r="13" spans="2:13" ht="15" thickBot="1" x14ac:dyDescent="0.35">
      <c r="B13" s="38">
        <v>3.6999999999999998E-2</v>
      </c>
      <c r="C13" s="39" t="s">
        <v>21</v>
      </c>
      <c r="D13" s="16">
        <v>3104</v>
      </c>
      <c r="E13" s="30">
        <v>5987</v>
      </c>
      <c r="F13" s="16">
        <v>4370</v>
      </c>
      <c r="G13" s="16">
        <v>6555</v>
      </c>
      <c r="H13" s="16">
        <v>5873</v>
      </c>
      <c r="I13" s="17"/>
      <c r="J13" s="17"/>
      <c r="K13" s="17"/>
      <c r="L13" s="17"/>
      <c r="M13" s="1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0FF2-F7A4-4CFE-A5B5-109CC5859EF7}">
  <dimension ref="B4:C23"/>
  <sheetViews>
    <sheetView showGridLines="0" workbookViewId="0">
      <selection activeCell="E20" sqref="E20"/>
    </sheetView>
  </sheetViews>
  <sheetFormatPr baseColWidth="10" defaultRowHeight="14.4" x14ac:dyDescent="0.3"/>
  <cols>
    <col min="2" max="2" width="21.21875" customWidth="1"/>
    <col min="3" max="3" width="17.33203125" customWidth="1"/>
  </cols>
  <sheetData>
    <row r="4" spans="2:3" x14ac:dyDescent="0.3">
      <c r="B4" s="1" t="s">
        <v>42</v>
      </c>
      <c r="C4" s="40">
        <v>46082</v>
      </c>
    </row>
    <row r="5" spans="2:3" x14ac:dyDescent="0.3">
      <c r="B5" s="1" t="s">
        <v>43</v>
      </c>
      <c r="C5" s="41">
        <v>0.15229999999999999</v>
      </c>
    </row>
    <row r="6" spans="2:3" x14ac:dyDescent="0.3">
      <c r="B6" s="1" t="s">
        <v>44</v>
      </c>
      <c r="C6" s="153">
        <v>1950000</v>
      </c>
    </row>
    <row r="7" spans="2:3" x14ac:dyDescent="0.3">
      <c r="C7" s="42"/>
    </row>
    <row r="8" spans="2:3" ht="15.6" x14ac:dyDescent="0.3">
      <c r="B8" s="45" t="s">
        <v>45</v>
      </c>
      <c r="C8" s="42"/>
    </row>
    <row r="9" spans="2:3" x14ac:dyDescent="0.3">
      <c r="B9" s="1" t="s">
        <v>46</v>
      </c>
      <c r="C9" s="43" t="s">
        <v>47</v>
      </c>
    </row>
    <row r="10" spans="2:3" x14ac:dyDescent="0.3">
      <c r="B10" s="1" t="s">
        <v>48</v>
      </c>
      <c r="C10" s="154"/>
    </row>
    <row r="11" spans="2:3" x14ac:dyDescent="0.3">
      <c r="C11" s="42"/>
    </row>
    <row r="12" spans="2:3" ht="15.6" x14ac:dyDescent="0.3">
      <c r="B12" s="45" t="s">
        <v>49</v>
      </c>
      <c r="C12" s="44"/>
    </row>
    <row r="13" spans="2:3" x14ac:dyDescent="0.3">
      <c r="B13" s="1" t="s">
        <v>46</v>
      </c>
      <c r="C13" s="43" t="s">
        <v>50</v>
      </c>
    </row>
    <row r="14" spans="2:3" x14ac:dyDescent="0.3">
      <c r="B14" s="1" t="s">
        <v>48</v>
      </c>
      <c r="C14" s="154"/>
    </row>
    <row r="16" spans="2:3" ht="15.6" x14ac:dyDescent="0.3">
      <c r="B16" s="45" t="s">
        <v>51</v>
      </c>
      <c r="C16" s="44"/>
    </row>
    <row r="17" spans="2:3" x14ac:dyDescent="0.3">
      <c r="B17" s="1" t="s">
        <v>46</v>
      </c>
      <c r="C17" s="43" t="s">
        <v>52</v>
      </c>
    </row>
    <row r="18" spans="2:3" x14ac:dyDescent="0.3">
      <c r="B18" s="1" t="s">
        <v>48</v>
      </c>
      <c r="C18" s="154"/>
    </row>
    <row r="23" spans="2:3" ht="17.399999999999999" x14ac:dyDescent="0.3">
      <c r="C23" s="86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DC737-527E-4625-A932-7B9A40831568}">
  <dimension ref="A1:L40"/>
  <sheetViews>
    <sheetView showGridLines="0" topLeftCell="A25" zoomScale="130" zoomScaleNormal="130" workbookViewId="0">
      <selection activeCell="H13" sqref="H13"/>
    </sheetView>
  </sheetViews>
  <sheetFormatPr baseColWidth="10" defaultColWidth="0" defaultRowHeight="13.2" zeroHeight="1" x14ac:dyDescent="0.25"/>
  <cols>
    <col min="1" max="3" width="11.44140625" style="123" customWidth="1"/>
    <col min="4" max="4" width="14.88671875" style="123" customWidth="1"/>
    <col min="5" max="8" width="11.44140625" style="123" customWidth="1"/>
    <col min="9" max="9" width="3.6640625" style="123" customWidth="1"/>
    <col min="10" max="12" width="11.44140625" style="123" customWidth="1"/>
    <col min="13" max="16384" width="11.44140625" style="123" hidden="1"/>
  </cols>
  <sheetData>
    <row r="1" spans="1:5" ht="21" customHeight="1" x14ac:dyDescent="0.25">
      <c r="B1" s="178" t="s">
        <v>132</v>
      </c>
      <c r="C1" s="179"/>
    </row>
    <row r="2" spans="1:5" x14ac:dyDescent="0.25">
      <c r="B2" s="124" t="s">
        <v>133</v>
      </c>
      <c r="C2" s="125">
        <v>3</v>
      </c>
    </row>
    <row r="3" spans="1:5" x14ac:dyDescent="0.25">
      <c r="B3" s="124" t="s">
        <v>134</v>
      </c>
      <c r="C3" s="125">
        <v>-1</v>
      </c>
    </row>
    <row r="4" spans="1:5" ht="13.8" thickBot="1" x14ac:dyDescent="0.3">
      <c r="B4" s="126" t="s">
        <v>135</v>
      </c>
      <c r="C4" s="127">
        <v>1</v>
      </c>
    </row>
    <row r="5" spans="1:5" x14ac:dyDescent="0.25"/>
    <row r="6" spans="1:5" x14ac:dyDescent="0.25"/>
    <row r="7" spans="1:5" x14ac:dyDescent="0.25">
      <c r="A7" s="128"/>
      <c r="B7" s="128"/>
      <c r="C7" s="129" t="s">
        <v>136</v>
      </c>
      <c r="D7" s="130">
        <v>15</v>
      </c>
    </row>
    <row r="8" spans="1:5" x14ac:dyDescent="0.25"/>
    <row r="9" spans="1:5" x14ac:dyDescent="0.25">
      <c r="A9" s="131" t="s">
        <v>155</v>
      </c>
    </row>
    <row r="10" spans="1:5" ht="13.8" thickBot="1" x14ac:dyDescent="0.3">
      <c r="A10" s="131"/>
    </row>
    <row r="11" spans="1:5" ht="16.2" thickBot="1" x14ac:dyDescent="0.35">
      <c r="A11" s="180" t="s">
        <v>161</v>
      </c>
      <c r="B11" s="181"/>
      <c r="C11" s="181"/>
      <c r="D11" s="181"/>
      <c r="E11" s="182"/>
    </row>
    <row r="12" spans="1:5" ht="13.8" thickBot="1" x14ac:dyDescent="0.3">
      <c r="A12" s="132" t="s">
        <v>137</v>
      </c>
      <c r="B12" s="133" t="s">
        <v>138</v>
      </c>
      <c r="C12" s="133" t="s">
        <v>139</v>
      </c>
      <c r="D12" s="133" t="s">
        <v>140</v>
      </c>
      <c r="E12" s="134" t="s">
        <v>141</v>
      </c>
    </row>
    <row r="13" spans="1:5" x14ac:dyDescent="0.25">
      <c r="A13" s="135" t="s">
        <v>142</v>
      </c>
      <c r="B13" s="136">
        <v>7</v>
      </c>
      <c r="C13" s="145"/>
      <c r="D13" s="136">
        <v>4</v>
      </c>
      <c r="E13" s="146"/>
    </row>
    <row r="14" spans="1:5" x14ac:dyDescent="0.25">
      <c r="A14" s="128" t="s">
        <v>143</v>
      </c>
      <c r="B14" s="130">
        <v>2</v>
      </c>
      <c r="C14" s="145"/>
      <c r="D14" s="130">
        <v>8</v>
      </c>
      <c r="E14" s="145"/>
    </row>
    <row r="15" spans="1:5" x14ac:dyDescent="0.25">
      <c r="A15" s="128" t="s">
        <v>144</v>
      </c>
      <c r="B15" s="130">
        <v>6</v>
      </c>
      <c r="C15" s="145"/>
      <c r="D15" s="130">
        <v>7</v>
      </c>
      <c r="E15" s="145"/>
    </row>
    <row r="16" spans="1:5" x14ac:dyDescent="0.25">
      <c r="A16" s="128" t="s">
        <v>145</v>
      </c>
      <c r="B16" s="130">
        <v>4</v>
      </c>
      <c r="C16" s="145"/>
      <c r="D16" s="130">
        <v>6</v>
      </c>
      <c r="E16" s="145"/>
    </row>
    <row r="17" spans="1:5" x14ac:dyDescent="0.25">
      <c r="A17" s="128" t="s">
        <v>146</v>
      </c>
      <c r="B17" s="130">
        <v>10</v>
      </c>
      <c r="C17" s="145"/>
      <c r="D17" s="130">
        <v>0</v>
      </c>
      <c r="E17" s="145"/>
    </row>
    <row r="18" spans="1:5" x14ac:dyDescent="0.25">
      <c r="A18" s="128" t="s">
        <v>147</v>
      </c>
      <c r="B18" s="130">
        <v>1</v>
      </c>
      <c r="C18" s="145"/>
      <c r="D18" s="130">
        <v>5</v>
      </c>
      <c r="E18" s="145"/>
    </row>
    <row r="19" spans="1:5" x14ac:dyDescent="0.25">
      <c r="A19" s="128" t="s">
        <v>148</v>
      </c>
      <c r="B19" s="130">
        <v>3</v>
      </c>
      <c r="C19" s="145"/>
      <c r="D19" s="130">
        <v>9</v>
      </c>
      <c r="E19" s="145"/>
    </row>
    <row r="20" spans="1:5" ht="13.8" thickBot="1" x14ac:dyDescent="0.3">
      <c r="A20" s="137" t="s">
        <v>149</v>
      </c>
      <c r="B20" s="138">
        <v>8</v>
      </c>
      <c r="C20" s="145"/>
      <c r="D20" s="138">
        <v>3</v>
      </c>
      <c r="E20" s="145"/>
    </row>
    <row r="21" spans="1:5" ht="13.8" thickBot="1" x14ac:dyDescent="0.3">
      <c r="A21" s="139" t="s">
        <v>150</v>
      </c>
      <c r="B21" s="140"/>
      <c r="C21" s="140"/>
      <c r="D21" s="140"/>
      <c r="E21" s="140"/>
    </row>
    <row r="22" spans="1:5" x14ac:dyDescent="0.25"/>
    <row r="23" spans="1:5" x14ac:dyDescent="0.25"/>
    <row r="24" spans="1:5" x14ac:dyDescent="0.25">
      <c r="A24" s="141" t="s">
        <v>151</v>
      </c>
      <c r="B24" s="141"/>
      <c r="C24" s="141"/>
      <c r="D24" s="141"/>
    </row>
    <row r="25" spans="1:5" ht="13.8" x14ac:dyDescent="0.25">
      <c r="A25" s="183" t="s">
        <v>152</v>
      </c>
      <c r="B25" s="183"/>
      <c r="C25" s="183"/>
      <c r="D25" s="183"/>
    </row>
    <row r="26" spans="1:5" x14ac:dyDescent="0.25">
      <c r="A26" s="184" t="s">
        <v>153</v>
      </c>
      <c r="B26" s="184"/>
      <c r="C26" s="184"/>
      <c r="D26" s="184"/>
    </row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</sheetData>
  <mergeCells count="4">
    <mergeCell ref="B1:C1"/>
    <mergeCell ref="A11:E11"/>
    <mergeCell ref="A25:D25"/>
    <mergeCell ref="A26:D26"/>
  </mergeCells>
  <printOptions horizontalCentered="1" verticalCentered="1"/>
  <pageMargins left="0.78740157480314965" right="0.78740157480314965" top="0.78740157480314965" bottom="0.78740157480314965" header="0" footer="0"/>
  <pageSetup paperSize="5" orientation="landscape" r:id="rId1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Ta_0 Venta_Excel</vt:lpstr>
      <vt:lpstr>Teo_Formatos</vt:lpstr>
      <vt:lpstr>Teo_Func_Vistas</vt:lpstr>
      <vt:lpstr>Utilidades</vt:lpstr>
      <vt:lpstr>Introd_Calc</vt:lpstr>
      <vt:lpstr>T1</vt:lpstr>
      <vt:lpstr>T2</vt:lpstr>
      <vt:lpstr>T3</vt:lpstr>
      <vt:lpstr>T4</vt:lpstr>
      <vt:lpstr>T5</vt:lpstr>
      <vt:lpstr>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2024-07-29T22:50:47Z</dcterms:created>
  <dcterms:modified xsi:type="dcterms:W3CDTF">2026-03-04T23:32:39Z</dcterms:modified>
</cp:coreProperties>
</file>